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kobenova\Desktop\"/>
    </mc:Choice>
  </mc:AlternateContent>
  <xr:revisionPtr revIDLastSave="0" documentId="13_ncr:1_{AA29CAAC-8989-4498-9903-EFA0ED5F8B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г. Астана" sheetId="38" r:id="rId1"/>
    <sheet name="г. Алматы " sheetId="37" r:id="rId2"/>
    <sheet name="Акмолинская обл" sheetId="45" r:id="rId3"/>
    <sheet name="Актюбинская обл" sheetId="28" r:id="rId4"/>
    <sheet name="Алматинская обл" sheetId="31" r:id="rId5"/>
    <sheet name="Атырауская обл" sheetId="27" r:id="rId6"/>
    <sheet name="ЗКО" sheetId="44" r:id="rId7"/>
    <sheet name="Жамбылская обл" sheetId="35" r:id="rId8"/>
    <sheet name="Карагандинская обл" sheetId="33" r:id="rId9"/>
    <sheet name="Костанайская обл" sheetId="46" r:id="rId10"/>
    <sheet name="Кызылординская обл" sheetId="30" r:id="rId11"/>
    <sheet name="Маңғыстау обл." sheetId="17" r:id="rId12"/>
    <sheet name="Туркестанская обл" sheetId="32" r:id="rId13"/>
    <sheet name="Павлодарсткая обл" sheetId="39" r:id="rId14"/>
    <sheet name="СКО" sheetId="40" r:id="rId15"/>
    <sheet name="ВКО" sheetId="29" r:id="rId16"/>
    <sheet name="г.Шымкент" sheetId="36" r:id="rId17"/>
    <sheet name="обл Абай" sheetId="41" r:id="rId18"/>
    <sheet name="обл Жетісу" sheetId="34" r:id="rId19"/>
    <sheet name="обл Улытау" sheetId="42" r:id="rId20"/>
  </sheets>
  <externalReferences>
    <externalReference r:id="rId21"/>
  </externalReferences>
  <definedNames>
    <definedName name="OLE_LINK11" localSheetId="11">'Маңғыстау обл.'!#REF!</definedName>
    <definedName name="OLE_LINK3" localSheetId="11">'Маңғыстау обл.'!#REF!</definedName>
    <definedName name="OLE_LINK5" localSheetId="11">'Маңғыстау обл.'!#REF!</definedName>
    <definedName name="OLE_LINK7" localSheetId="11">'Маңғыстау обл.'!#REF!</definedName>
    <definedName name="OLE_LINK9" localSheetId="11">'Маңғыстау обл.'!#REF!</definedName>
    <definedName name="_xlnm.Print_Area" localSheetId="1">'г. Алматы '!$A$1:$O$46</definedName>
    <definedName name="_xlnm.Print_Area" localSheetId="11">'Маңғыстау обл.'!$A$1:$P$23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30" l="1"/>
  <c r="B29" i="30"/>
  <c r="F28" i="30"/>
  <c r="B28" i="30"/>
  <c r="F27" i="30"/>
  <c r="B27" i="30"/>
  <c r="F26" i="30"/>
  <c r="B26" i="30"/>
  <c r="A6" i="33" l="1"/>
  <c r="A7" i="33" s="1"/>
  <c r="A8" i="33" s="1"/>
  <c r="A9" i="33" s="1"/>
  <c r="A10" i="33" s="1"/>
  <c r="A11" i="33" s="1"/>
  <c r="A12" i="33" s="1"/>
  <c r="A13" i="33" s="1"/>
  <c r="A14" i="33" s="1"/>
  <c r="A15" i="33" s="1"/>
  <c r="A16" i="33" s="1"/>
</calcChain>
</file>

<file path=xl/sharedStrings.xml><?xml version="1.0" encoding="utf-8"?>
<sst xmlns="http://schemas.openxmlformats.org/spreadsheetml/2006/main" count="1384" uniqueCount="823">
  <si>
    <t>№ р/н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</si>
  <si>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</si>
  <si>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</si>
  <si>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</si>
  <si>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</si>
  <si>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</si>
  <si>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</si>
  <si>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</si>
  <si>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</si>
  <si>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Среднее</t>
  </si>
  <si>
    <t>№</t>
  </si>
  <si>
    <t>Наименование субъекта</t>
  </si>
  <si>
    <t>Наименование объекта</t>
  </si>
  <si>
    <t>Местонахождение объекта</t>
  </si>
  <si>
    <t>Категория предпринимательства</t>
  </si>
  <si>
    <t>Дата государственной регистрации субъекта в органах юстиции</t>
  </si>
  <si>
    <t>Атырауская область, Жылыойский район</t>
  </si>
  <si>
    <t>№п/п</t>
  </si>
  <si>
    <t>Дата государственной регистрации субъекта малого предпринимательства в т.ч. микро предпринимательства</t>
  </si>
  <si>
    <t>п/п        №</t>
  </si>
  <si>
    <t xml:space="preserve">Наименование проверяемого субъекта </t>
  </si>
  <si>
    <t xml:space="preserve">Дата государственной (пере) регистрации </t>
  </si>
  <si>
    <t>Наименвание проверяемого субъекта</t>
  </si>
  <si>
    <t>Крупное</t>
  </si>
  <si>
    <t>Дата государственной регистрации</t>
  </si>
  <si>
    <t>Малое</t>
  </si>
  <si>
    <t>4</t>
  </si>
  <si>
    <t>5</t>
  </si>
  <si>
    <t>среднее</t>
  </si>
  <si>
    <t>р/с              №</t>
  </si>
  <si>
    <t>№ п/п</t>
  </si>
  <si>
    <t>Производственная площадка</t>
  </si>
  <si>
    <t>№
 п/п</t>
  </si>
  <si>
    <t>группа риска</t>
  </si>
  <si>
    <t>категория предпринимательства проверяемого субъекта</t>
  </si>
  <si>
    <t>высокая</t>
  </si>
  <si>
    <t xml:space="preserve">Местонахождение проверяемого объекта </t>
  </si>
  <si>
    <t>Степень риска</t>
  </si>
  <si>
    <t>Микро</t>
  </si>
  <si>
    <t>Дата регистрации субъекта</t>
  </si>
  <si>
    <t>Категория предприниматель ства проверяемого субъекта</t>
  </si>
  <si>
    <t>Дата государственной регистрации субъекта  в органах юстиции</t>
  </si>
  <si>
    <t>микро</t>
  </si>
  <si>
    <t>ТОО «Сарыарка-ENERGY»</t>
  </si>
  <si>
    <t xml:space="preserve">Среднее </t>
  </si>
  <si>
    <t>ИИН/БИН</t>
  </si>
  <si>
    <t xml:space="preserve">Малое </t>
  </si>
  <si>
    <t>Карагандинская область, Актогайский район</t>
  </si>
  <si>
    <t>Высокий</t>
  </si>
  <si>
    <t>ВКО, г. Риддер</t>
  </si>
  <si>
    <t>ВКО, г. Усть- Каменогорск</t>
  </si>
  <si>
    <t>Атырауская область, Макатский район</t>
  </si>
  <si>
    <t>Полигон ТБО</t>
  </si>
  <si>
    <t>Производственные объекты</t>
  </si>
  <si>
    <t xml:space="preserve">Микро  </t>
  </si>
  <si>
    <t xml:space="preserve">Производственные объекты </t>
  </si>
  <si>
    <t xml:space="preserve">Малое  </t>
  </si>
  <si>
    <t>высокий</t>
  </si>
  <si>
    <t>малый</t>
  </si>
  <si>
    <t>крупный</t>
  </si>
  <si>
    <t>малое</t>
  </si>
  <si>
    <t>крупное</t>
  </si>
  <si>
    <t>Карагандинская область, г.Темиртау</t>
  </si>
  <si>
    <t xml:space="preserve">крупное </t>
  </si>
  <si>
    <t xml:space="preserve">Производственные площадки </t>
  </si>
  <si>
    <t xml:space="preserve"> Карагандинская область</t>
  </si>
  <si>
    <t xml:space="preserve"> Карагандинская область, Шетский район</t>
  </si>
  <si>
    <t xml:space="preserve"> 27.10.2022</t>
  </si>
  <si>
    <t>Карагандинская область, г.Караганда</t>
  </si>
  <si>
    <t>полигон ТБО</t>
  </si>
  <si>
    <t>Кызылординская область, Сырдарьинский район</t>
  </si>
  <si>
    <t>крупное.</t>
  </si>
  <si>
    <t xml:space="preserve">Список профилактического контроля с посещением субъекта (объекта) контроля в области охраны окружающей среды на 1-ое полугодие 2025 года
 РГУ «Департамент экологии по Мангистауский области Комитета экологического регулирования и контроля Министерства экологии и природных ресурсов Республики Казахстан»
</t>
  </si>
  <si>
    <t>средний</t>
  </si>
  <si>
    <t>9</t>
  </si>
  <si>
    <t>10</t>
  </si>
  <si>
    <t>Крупный</t>
  </si>
  <si>
    <t>Микропредпринимательство</t>
  </si>
  <si>
    <t>Малое предпринимательство</t>
  </si>
  <si>
    <t>Среднее предпринимательство</t>
  </si>
  <si>
    <t>Производственные площадки</t>
  </si>
  <si>
    <t>Нефтебаза</t>
  </si>
  <si>
    <t>081 040 008 201</t>
  </si>
  <si>
    <t>Низкая</t>
  </si>
  <si>
    <t>Средняя</t>
  </si>
  <si>
    <t>171 040 040 986</t>
  </si>
  <si>
    <t>ВКО, Глубоковский район</t>
  </si>
  <si>
    <t>Участок по вторичной переработке цветных металлов</t>
  </si>
  <si>
    <t>Высокая степень риска</t>
  </si>
  <si>
    <t>Малый</t>
  </si>
  <si>
    <t>Средний</t>
  </si>
  <si>
    <t xml:space="preserve"> область Жетісу, г.Талдыкорган</t>
  </si>
  <si>
    <t>Крупные</t>
  </si>
  <si>
    <t>Карьер по добыче угля открытым способом</t>
  </si>
  <si>
    <t>991 040 002 825</t>
  </si>
  <si>
    <t>ТОО "Муалят"</t>
  </si>
  <si>
    <t>Производственная  площадка</t>
  </si>
  <si>
    <t>г. Астана, улица Сыганак, участок №12,</t>
  </si>
  <si>
    <t>ТОО "Тұмар кұрлыс "</t>
  </si>
  <si>
    <t>г. Астана, пересечение улиц А.Байтурсунова и А51</t>
  </si>
  <si>
    <t>ТОО "Проект Интех Алматы"</t>
  </si>
  <si>
    <t>г. Астана,  в квадрате проспектов М. Жұмабаева, Р. Қошқарбаева и улиц Т. Жүргенова, К</t>
  </si>
  <si>
    <t>АО  "QAZAQGAZ AIMAQ" ("КазТрансГаз Аймак")</t>
  </si>
  <si>
    <t>020 440 001  144</t>
  </si>
  <si>
    <t>Астанинский производственный филиал. Источники данного предприятия расположены в Алматинском, Сарыаркинском, Байконурском, Есильский, Нуринском районах г. Астана., г.Астана,</t>
  </si>
  <si>
    <t xml:space="preserve">Крупное </t>
  </si>
  <si>
    <t>ТОО "ПРОФИЛЬ-Lux"</t>
  </si>
  <si>
    <t>030 540 005 380</t>
  </si>
  <si>
    <t>г. Астана, улица Көктал, здание 33 А</t>
  </si>
  <si>
    <t xml:space="preserve">Средняя </t>
  </si>
  <si>
    <t>ТОО  "Вавилон-НВ"</t>
  </si>
  <si>
    <t xml:space="preserve">020 840 002 444         </t>
  </si>
  <si>
    <t>г. Астана, район шоссе Ондерис ул. 350, участок 16</t>
  </si>
  <si>
    <t>ТОО "Центральное газоснабжение"</t>
  </si>
  <si>
    <t>г. Астана, ул.101 здание 37/1, здание 37/2</t>
  </si>
  <si>
    <t>ТОО "AZAG Astana"</t>
  </si>
  <si>
    <t>090 840 008 189</t>
  </si>
  <si>
    <t>г. Астана. ул. С341, здание 12</t>
  </si>
  <si>
    <t>Список профилактического контроля с посещением субъекта (объекта) контроля в области охраны окружающей среды на 2-ое полугодие 2025 года РГУ" Департамент экологии по городу Астана Комитета экологического регулирования и контроля Министерства экологии и природных ресурсов Республики Казахстан</t>
  </si>
  <si>
    <t>ТОО «Шортанды-Гранит»</t>
  </si>
  <si>
    <t>Акмолинская обл., Шортандинский р-н, с.Шортанды, ул. Абылай хана дом 21</t>
  </si>
  <si>
    <t>ТОО «Группа 
Компаний Ак-Ай»</t>
  </si>
  <si>
    <t>Акмолинская обл., Целиноградский район, село Караоткель, ул. Кожа Ахмет Яссауи, дом 9А</t>
  </si>
  <si>
    <t>КГП на ПХВ «Ерейментау Су Арнасы» при акимате 
Ерейментауского района</t>
  </si>
  <si>
    <t>Акмолинская область, Ерейментауский район, город Ерейментау, ул. Абылайхана, здание 96</t>
  </si>
  <si>
    <t>ТОО «Астана Жасыл Тас»</t>
  </si>
  <si>
    <t xml:space="preserve">Акмолинская область, Целиноградский район, село Кызылсуат </t>
  </si>
  <si>
    <t xml:space="preserve">Микро </t>
  </si>
  <si>
    <t>ТОО «Артас Есиль»</t>
  </si>
  <si>
    <t xml:space="preserve">Акмолинская область, Аршалынский район, поселок Аршалы </t>
  </si>
  <si>
    <t>ТОО «Энерговодсервис»</t>
  </si>
  <si>
    <t>Акмолинская область, город Степногорск</t>
  </si>
  <si>
    <t>ТОО «Капитал-Кастинг»</t>
  </si>
  <si>
    <t>Акмолинская область, Ерейментауский район, город Ерейментау, ул.Деповская, здание 1/23</t>
  </si>
  <si>
    <t>АО "Каспий Нефть ТМЕ"</t>
  </si>
  <si>
    <t>месторождение "Алибек Южный"</t>
  </si>
  <si>
    <t>Актюбинская область, Мугалжарский район</t>
  </si>
  <si>
    <t xml:space="preserve"> ТОО "Сталлит" </t>
  </si>
  <si>
    <t>Производственный цех ТОО "Сталлит"</t>
  </si>
  <si>
    <t>г.Актобе</t>
  </si>
  <si>
    <t>ТОО "Тас Арман Актобе"</t>
  </si>
  <si>
    <t>Месторождения Каратугайское по добыче песчано – гравийной смеси и песка</t>
  </si>
  <si>
    <t>Актюбинская область, Мартукский район</t>
  </si>
  <si>
    <t>ТОО «Тагам Регион»</t>
  </si>
  <si>
    <t>Месторождения ПГС Участок Эмбенский в Мугалжарском районе</t>
  </si>
  <si>
    <t xml:space="preserve">ТОО "АБЫз-LTD" </t>
  </si>
  <si>
    <t>Полигон твердых бытовых отходов в селе Кобда (эксплуатация)</t>
  </si>
  <si>
    <t>Актюбинская область, Хобдинский район, с/о Хобда, село Хобда</t>
  </si>
  <si>
    <t xml:space="preserve">микро  </t>
  </si>
  <si>
    <t>ТОО "Aktobe Smart Tech"</t>
  </si>
  <si>
    <t>Индустриальная зона «Актобе»</t>
  </si>
  <si>
    <t>Актюбинская область, Актобе Г.А., г.Актобе Промзона, участок № 679/А</t>
  </si>
  <si>
    <t>Список проверок профилактического контроля с посещением субъекта контроля в области охраны окружающей среды, воспроизводства и использования природных ресурсов на 2-ое полугодие 2025 года   
 РГУ «Департамент экологии по Акмолинской области Комитета экологического регулирования и контроля
Министерства экологии и природных ресурсов Республики Казахстан»</t>
  </si>
  <si>
    <t>Список проведения профилактического контроля с посещением субъекта (объекта) контроля на 2-ое полугодие 2025 года                               РГУ "Департамент экологии по Актюбинской области Комитета экологического регулирования и контроля Министерства экологии и природных ресурсов РК"</t>
  </si>
  <si>
    <t>ТОО «РАУАР»</t>
  </si>
  <si>
    <t>Алматинская область, Талгарский район, Кайнарский с.о.</t>
  </si>
  <si>
    <t xml:space="preserve"> ГКП на ПХВ «Жылу Орталығы» акимата г.Қонаев</t>
  </si>
  <si>
    <t>Производство тепловой энергии тепловыми электростанциями</t>
  </si>
  <si>
    <t>Алматинская область, город Қонаев, улица Сакена Сейфуллина, станция 30</t>
  </si>
  <si>
    <t>ТОО «Косагрокоммерц»</t>
  </si>
  <si>
    <t>Оптовая торговля минеральными удобрениями</t>
  </si>
  <si>
    <t>Алматинская область, город Қонаев, Шенгельдинский сельский округ, станция Қоскудық, промышленная зона Қоскудық, здание 48</t>
  </si>
  <si>
    <t>ТОО «Kazakhstan Mining Group»</t>
  </si>
  <si>
    <t>Оптовая торговля машинами и оборудованием для горнодобывающей промышленности и  строительства</t>
  </si>
  <si>
    <t>Город Алматы, Бостандыкский район, микрорайон Коктем-2, дом 22</t>
  </si>
  <si>
    <t>ТОО «KAZ Waste Conversion»</t>
  </si>
  <si>
    <t>Обработка и удаление неопасных отходов</t>
  </si>
  <si>
    <t>Алматинская область, Кармалинский район, сельский округ Әйтей, село Айтей, учетный квартал 144, станция 4690</t>
  </si>
  <si>
    <t>ТОО «Эко Сервис Групп»</t>
  </si>
  <si>
    <t>Алматинская область, Талгарский район, город Талгар, улица Айвазовского, дом 27.</t>
  </si>
  <si>
    <t>ТОО «Каргалы-1»</t>
  </si>
  <si>
    <t>Подготовка шерстяного волокна</t>
  </si>
  <si>
    <t>Алматинская область, Жамбылский район, Каргалинский сельский округ, село Каргалы, улица И. Әлібекова, здание 1А</t>
  </si>
  <si>
    <t>ТОО «Вита Пром»</t>
  </si>
  <si>
    <t>Алматинская область, Карасайский район, город Каскелен, улица Наурызбай, станция 10/1</t>
  </si>
  <si>
    <t>ТОО «Danone Berkut»</t>
  </si>
  <si>
    <t>Переработка молока, кроме консервирования, и производство сыров</t>
  </si>
  <si>
    <t>Алматинская область, Илийский район, Байсеркенский сельский округ, село Байсерке, улица Сұлтан Бейбарыс, сооружение 1</t>
  </si>
  <si>
    <t>ТОО "Курты"</t>
  </si>
  <si>
    <t>Добыча отделочного и строительного камня</t>
  </si>
  <si>
    <t>Алматинская область, Жамбылский район, Темиржольский сельский округ, станция Қазыбек Бек, улица Ш. Уәлиханов, дом 3</t>
  </si>
  <si>
    <t>ТОО «ТАЗА ЖЕР МПК»</t>
  </si>
  <si>
    <t>Деятельность по ликвидации загрязнений и прочие услуги в области удаления отходов</t>
  </si>
  <si>
    <t>Алматинская область, Илийский район, село Өтеген батыр, улица Замангбек Батталханов, дом 22Д.</t>
  </si>
  <si>
    <t>ТОО «Atasu Logistics»</t>
  </si>
  <si>
    <t>Прочая транспортно-экспедиционная деятельность</t>
  </si>
  <si>
    <t>Алматинская область, Илийский район,
Отеген батыр</t>
  </si>
  <si>
    <t>Список профилактического контроля с посещением субъекта (объекта) контроля в области охраны окружающей среды на  2-ое полугодие 2025 года
 РГУ «Департамент экологии по Алматинской области Комитета экологического регулирования и контроля Министерства экологии, геологии и природных ресурсов  Республики Казахстан»</t>
  </si>
  <si>
    <t xml:space="preserve">Акционерное общество
«Атырауская теплоэлектроцентраль» </t>
  </si>
  <si>
    <t>970 740 002 267</t>
  </si>
  <si>
    <t>Теплоэлектроцентраль</t>
  </si>
  <si>
    <t>Атырауская область, город Атырау</t>
  </si>
  <si>
    <t xml:space="preserve">Товарищество с ограниченной ответственностью «ANACO» </t>
  </si>
  <si>
    <t>070 340 007 337</t>
  </si>
  <si>
    <t>Месторождение "Кырыкмылтык"</t>
  </si>
  <si>
    <t xml:space="preserve">Акционерное общество «Эмбамунайгаз» (Нефтегазодобывающее управление «Доссормұнайгаз»)  </t>
  </si>
  <si>
    <t xml:space="preserve">Месторождения Нефтегазодобывающее управление «Доссормұнайгаз»  </t>
  </si>
  <si>
    <t xml:space="preserve">АО «ОЛЖА»    </t>
  </si>
  <si>
    <t>980 240 003 083</t>
  </si>
  <si>
    <t>Тенгизское отделение АО "ОЛЖА"</t>
  </si>
  <si>
    <t>Товарищество с ограниченной ответственностью «Тенгизшевройл"</t>
  </si>
  <si>
    <t>930 440 000 929</t>
  </si>
  <si>
    <t>Объекты месторождений Тенгиз и Королевское, закачка сырого газа (с объектами подрядных организаций)</t>
  </si>
  <si>
    <t xml:space="preserve">Акционерное общество «Эмбамунайгаз» (Нефтегазодобывающее управление «Қайнармұнайгаз») </t>
  </si>
  <si>
    <t xml:space="preserve">Месторождения Нефтегазодобывающее управление «Қайнармұнайгаз» </t>
  </si>
  <si>
    <t>Атырауская область, Кзылкогинский район</t>
  </si>
  <si>
    <t>ТОО «Оралтэк-нефтехим»</t>
  </si>
  <si>
    <t>Промышленная база (нефтебаза)</t>
  </si>
  <si>
    <t>Западно-Казахстанская область, Теректинский район, Пойма</t>
  </si>
  <si>
    <t>ТОО «Гидромаш-Орион-МЖБК»</t>
  </si>
  <si>
    <t xml:space="preserve">Офис, лаборатория, промбаза </t>
  </si>
  <si>
    <t>Западно-Казахстанская область, г.Уральск, Уральск, Урдинская (УЛИЦА), 1А</t>
  </si>
  <si>
    <t xml:space="preserve">ТОО «Агрофирма «АКАС» </t>
  </si>
  <si>
    <t xml:space="preserve">Административное здание </t>
  </si>
  <si>
    <t xml:space="preserve">ЗКО город Уральск, проспект Назарбаева 225   </t>
  </si>
  <si>
    <t>14.12.2000</t>
  </si>
  <si>
    <t>Птичники;                           Инкубаторий;                  Кормоцех;                        Столовая,                     Мастерская;                  Яицесклад;                                    Гараж;                                            Склад;                                      Санбойня;                             Резервное помещение; Водонапорная башня; Пометохранилища;              Резервуары для воды;             Станции чистой воды.</t>
  </si>
  <si>
    <t>ЗКО, Байтерекский район, п. Новенький</t>
  </si>
  <si>
    <t>ЗКФ АО «Национальная компания «КазАвтоЖол»</t>
  </si>
  <si>
    <t xml:space="preserve">ЗКО, город Уральск, М.Ихсанова 44/1 </t>
  </si>
  <si>
    <t>ТОО «Уральская птицефабрика»</t>
  </si>
  <si>
    <t xml:space="preserve">Административный корпус; 
Столовая; 
Тарный цех; 
Электростанция; 
Корпус для кур – молодняка;
Производственные корпуса для кур-несушек №1,№2, №3, №4, №5, №6, №7, №8; Комбикормовый цех; 
Убойный цех; 
Яйцесклад; 
Автогараж.
</t>
  </si>
  <si>
    <t xml:space="preserve">ЗКО, город Уральск, Зачаганский, Жангир Хана 93 </t>
  </si>
  <si>
    <t xml:space="preserve">Список профилактического контроля с посещением субъекта (объекта) контроля
в области охраны окружающей среды на 2-ое полугодие 2025 года
 РГУ «Департамент экологии по Атырауской области Комитета экологического регулирования и контроля
Министерства экологии и природных ресурсов Республики Казахстан»
</t>
  </si>
  <si>
    <t>Список профилактического контроля с посещением субъекта (объекта) контроля в области охраны окружающей среды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2-ое полугодие 2025 года
 РГУ «Департамент экологии по Западно-Казахстанской области Комитета экологического регулирования и контроля Министерства экологии и природных ресурсов  Республики Казахстан»</t>
  </si>
  <si>
    <t>ТОО "Бурненская молочная компания"</t>
  </si>
  <si>
    <t>ЖАМБЫЛСКАЯ ОБЛАСТЬ, ЖУАЛЫНСКИЙ РАЙОН, Б.МОМЫШУЛЫ С.О., С.ИМ.Б.МОМЫШУЛЫ, УЛИЦА КОКТЕМ, 17</t>
  </si>
  <si>
    <t xml:space="preserve">РГУ «Войсковая часть 14157» Министерство обороны Республики Казахстан </t>
  </si>
  <si>
    <t>Оборонная деятельность</t>
  </si>
  <si>
    <t>Жамбылская область, г.Тараз, Массив Аэропорт, улица Талгата Мусабаева, Сооружение 1а</t>
  </si>
  <si>
    <t>ТОО «Азия Ирбис»</t>
  </si>
  <si>
    <t>Производство красок, лаков, эмалей и минеральных пигментов для них</t>
  </si>
  <si>
    <t>Жамбылская область, Кордайский район, Аухаттинский С.О., А.Аухатты, улица Абая, №3</t>
  </si>
  <si>
    <t> ТОО «Жарас»</t>
  </si>
  <si>
    <t>Производство продуктов нефтепереработки</t>
  </si>
  <si>
    <t>Жамбылская область, Сарысуский район, г.Жанатас, улица Промышленная Зона, здание 8а. Жамбылская область, Сарысуский район, г.Жанатас, улица Амангельды, дом 1 Б</t>
  </si>
  <si>
    <t>ТОО «Karatau Chemicals»</t>
  </si>
  <si>
    <t>Производство прочих основных неорганических химических веществ</t>
  </si>
  <si>
    <t xml:space="preserve"> Жамбылская область, Таласский район, Тамдинский с.о., с.Тамды, уч.кв.034, уч.623</t>
  </si>
  <si>
    <t>27.07.2022 </t>
  </si>
  <si>
    <t>ТОО «Тalasinvestcompany»</t>
  </si>
  <si>
    <t>Производство азотосодержащих соединений</t>
  </si>
  <si>
    <t>Жамбылская область, Таласский район, г.Каратау, улица Арбатас, здание 27</t>
  </si>
  <si>
    <t>ТОО «KAZ Chemicals»</t>
  </si>
  <si>
    <t>Производство удобрений</t>
  </si>
  <si>
    <t xml:space="preserve"> Жамбылская область, Сарысуский район, г.Жанатас, 1,</t>
  </si>
  <si>
    <t>ТОО «Кирпичник»</t>
  </si>
  <si>
    <t>Производство кирпича, черепицы и прочих строительных изделий из обожженной глины</t>
  </si>
  <si>
    <t>Жамбылская область,  г.Тараз, улица Байкоразова, 17 А, кв -</t>
  </si>
  <si>
    <t xml:space="preserve">Список профилактического контроля с посещением субъекта (объекта) контроля в области охраны окружающей среды на 2-ое полугодие 2025 года РГУ "Департамент экологии по Жамбылской области Комитета экологического регулирования и контроля Министерства экологии и природных ресурсов Республики Казахстан" </t>
  </si>
  <si>
    <t>ТОО «Гордорсервис – Т»</t>
  </si>
  <si>
    <t>ТОО «ОралЭлектроСервис»</t>
  </si>
  <si>
    <t>месторождение Узынжал</t>
  </si>
  <si>
    <t>ТОО «Сараньтеплосервис» акимата города Сарани</t>
  </si>
  <si>
    <t>Карагандинская область, г.Сарань</t>
  </si>
  <si>
    <t>ТОО «Комбинат дорожно-строительных материалов»</t>
  </si>
  <si>
    <t>Ахметбековское месторождение</t>
  </si>
  <si>
    <t xml:space="preserve"> Карагандинская область, Бухар-Жырауский район</t>
  </si>
  <si>
    <t>ТОО «ЭнергоTranzit»</t>
  </si>
  <si>
    <t xml:space="preserve"> Карагандинская область,  п.Актау</t>
  </si>
  <si>
    <t>ТОО «Qaz Biday»</t>
  </si>
  <si>
    <t>ТОО «СП «Сине Мидас Строй»</t>
  </si>
  <si>
    <t xml:space="preserve"> «Аюлы-камень»</t>
  </si>
  <si>
    <t xml:space="preserve">  Карагандинская область, Шетский район</t>
  </si>
  <si>
    <t xml:space="preserve">ТОО «ARB Mining Company» </t>
  </si>
  <si>
    <t>ТОО «Темир Трейд Компани»</t>
  </si>
  <si>
    <t>ТОО «Строительное управление «НТС-24»</t>
  </si>
  <si>
    <t>месторождение строительного камня "Березняки"</t>
  </si>
  <si>
    <t xml:space="preserve">Карагандинская область, Бухар-Жырауский район </t>
  </si>
  <si>
    <t>ТОО «Балхаш-Сарышаган»</t>
  </si>
  <si>
    <t>ТОО «Жаңа Жол»</t>
  </si>
  <si>
    <t>Карагандинская область, Hуринский район</t>
  </si>
  <si>
    <t xml:space="preserve">Список проведения профилактического контроля с посещением в области охраны окружающей среды на 2-ое полугодие 2025 года
РГУ «Департамент экологии по Карагандинской области Комитета экологического регулирования и контроля Министерства экологии и природных ресурсов Республики Казахстан»
</t>
  </si>
  <si>
    <t>ТОО "Агро-Торо"</t>
  </si>
  <si>
    <t>Костанайская область, Карабалыкский район, с. Станционное, улица Гагарина, дом 21</t>
  </si>
  <si>
    <t>ТОО «Санаторий «Сосновый бор»</t>
  </si>
  <si>
    <t>Костанайская область, Алтынсаринский р-н, с. Щербаково</t>
  </si>
  <si>
    <t>ТОО «Костанай экомедутилизация 2016»</t>
  </si>
  <si>
    <t xml:space="preserve">Костанайская область, г.Костанай, 
ул. Пригородная, дом 1
</t>
  </si>
  <si>
    <t>КГП «Ветеринарная станция  Карабалыкского района»  Управления ветеринарии акимата  Костанайской области»</t>
  </si>
  <si>
    <t>Костанайская область, Карабалыкский район, п.Карабалык,  улица Гагарина, строение 36</t>
  </si>
  <si>
    <t>26.03.2012</t>
  </si>
  <si>
    <t>ГКП «Жылу» акимата Карабалыкского района</t>
  </si>
  <si>
    <t>Костанайская область, Карабалыкский район, п.Карабалык,  улица Придорожная, здание 1</t>
  </si>
  <si>
    <t>средняя</t>
  </si>
  <si>
    <t>23.01.2004</t>
  </si>
  <si>
    <t>6</t>
  </si>
  <si>
    <t>КГП «Ветеринарная станция Камыстинского района» Управления ветеринарии акимата Костанайской области</t>
  </si>
  <si>
    <t>Костанайская область, Камыстинский район, с.Камысты, ул. 50 лет Октября, дом 1А</t>
  </si>
  <si>
    <t>03.03.2012</t>
  </si>
  <si>
    <t>7</t>
  </si>
  <si>
    <t>КГП «Ветеринарная станция Наурзумского района» Управления ветеринарии акимата Костанайской области</t>
  </si>
  <si>
    <t>Костанайская область, Наурзумский район, с.Караменды, ул. Ш.Жанибека, дом 20 кв.1</t>
  </si>
  <si>
    <t>12.03.2012</t>
  </si>
  <si>
    <t>8</t>
  </si>
  <si>
    <t>ТОО "АК-БИДАЙ-АГРО"</t>
  </si>
  <si>
    <t>КОСТАНАЙСКАЯ ОБЛАСТЬ, КАРАБАЛЫКСКИЙ РАЙОН, п.КАРАБАЛЫК, Трасса Алматы-Екатеринбург, здание 3</t>
  </si>
  <si>
    <t>19.02.1998</t>
  </si>
  <si>
    <t>ГКП «ДИДАР» отдела ЖКХ, пассажирского транспорта и автомобильных дорог акимата Денисовского района</t>
  </si>
  <si>
    <t>Костанайская область, Денисовский район с.Денисовка, улица Калинина, строение 88</t>
  </si>
  <si>
    <t>11.03.1999</t>
  </si>
  <si>
    <t xml:space="preserve">КГП «Ветеринарная станция Сарыкольского района» Управления ветеринарии акимата Костанайской области </t>
  </si>
  <si>
    <t xml:space="preserve">Костанайская область, Алтынсаринский район, с.Сарыколь, ул. Миронова, дом 1А  </t>
  </si>
  <si>
    <t>02.04.2012</t>
  </si>
  <si>
    <t>Список профилактического контроля с посещением субъекта (объекта) контроля в области охраны окружающей среды на 2-ое полугодие 2025 года
 РГУ «Департамент экологии по Костанайской области Комитета экологического регулирования и контроля Министерства экологии и природных ресурсов Республики Казахстан»</t>
  </si>
  <si>
    <t>ТОО «Мелиоратор»</t>
  </si>
  <si>
    <t xml:space="preserve">административное здание </t>
  </si>
  <si>
    <t>Кызылординская область, г.Кызылорда, пос.Тасбогет, ул. М. Шокай №18</t>
  </si>
  <si>
    <t>30.03.2000 </t>
  </si>
  <si>
    <t xml:space="preserve">производственная база </t>
  </si>
  <si>
    <t>кирпичный завод</t>
  </si>
  <si>
    <t>Кызылординская область, г.Кызылорда,ул.Каратугай №1</t>
  </si>
  <si>
    <t>ДСУ</t>
  </si>
  <si>
    <t>Кызылординская область, Жанакорганский район,п.Жанакорган</t>
  </si>
  <si>
    <t>щебень завод</t>
  </si>
  <si>
    <t>АО "Аралтуз"</t>
  </si>
  <si>
    <t>Кызылординская область, Аральский район, пос.Жаксыкылыш</t>
  </si>
  <si>
    <t>АО «ПетроКазахстанКумкольРесорсез»</t>
  </si>
  <si>
    <t xml:space="preserve">Месторождение Кумколь, </t>
  </si>
  <si>
    <t>Бухарсай</t>
  </si>
  <si>
    <t xml:space="preserve">ТОО «Байкен-U» </t>
  </si>
  <si>
    <t>Рудник Хорасан-2</t>
  </si>
  <si>
    <t>Кызылординская область, Жанакорганский район, село Байкенже, ул. Баксайыс№1</t>
  </si>
  <si>
    <t>АО «СНПС Ай Дан Мунай»</t>
  </si>
  <si>
    <t>Месторождение Арысское,</t>
  </si>
  <si>
    <t xml:space="preserve">месторождение Сарыбулак, </t>
  </si>
  <si>
    <t>месторождение Юго-Западный Сарыбулак</t>
  </si>
  <si>
    <t xml:space="preserve">ТОО «Кен-Ай-Ойл Кызылорда»   </t>
  </si>
  <si>
    <t>Месторождение Кенбулак</t>
  </si>
  <si>
    <t xml:space="preserve">ТОО «Кызылкум» </t>
  </si>
  <si>
    <t>Рудник Хорасан-1</t>
  </si>
  <si>
    <t>Кызылординская область, Жанакорганский район, село Байкенже</t>
  </si>
  <si>
    <t>ТОО"РУ-6"</t>
  </si>
  <si>
    <t>месторождение Северный Карамурун</t>
  </si>
  <si>
    <t>Кызылординская область, Шиелийский район, п.Шиелі, село Гигант</t>
  </si>
  <si>
    <t>добыче суглинков «Сулутобе» в селе Сулутобе</t>
  </si>
  <si>
    <t>Кызылординская область, Чиилийский район, Сулутюбинский с.о.</t>
  </si>
  <si>
    <t>Кирпичный завод</t>
  </si>
  <si>
    <t xml:space="preserve">Кызылординская область, Кармакшинский район, Жосалинский с.о., с.Жосалы </t>
  </si>
  <si>
    <t>Производственная база, АГЗС (газовый моноблок)</t>
  </si>
  <si>
    <t xml:space="preserve"> Кызылординская область, Кызылорда Г.А., Белкольская п.а., п.Белколь, Урочище 13 проезд, Кызылординская область, Кызылорда Г.А., г.Кызылорда, АГЗС по г. Кызылорда,</t>
  </si>
  <si>
    <t>Производственный участок по переработке отходов</t>
  </si>
  <si>
    <t xml:space="preserve">Кызылординская область, г.Кызылорда, </t>
  </si>
  <si>
    <t>ТОО"Асар-Курылыс"</t>
  </si>
  <si>
    <t>Кызылординская область, г.Кызылорда</t>
  </si>
  <si>
    <t>Список профилактического контроля с посещением субъекта (объекта) контроля в области охраны окружающей среды на 2-ое полугодие 2025 года
 РГУ «Департамент экологии по Кызылординской области Комитета экологического регулирования и контроля Министерства экологии и природных ресурсов Республики Казахстан»</t>
  </si>
  <si>
    <t xml:space="preserve">ТОО  "Асар-Ой" </t>
  </si>
  <si>
    <t>Жетібай кен орнының бір бөлігі, 041140009720/0002</t>
  </si>
  <si>
    <t>Мангистауская область, Каракиянский район, Каракиянский</t>
  </si>
  <si>
    <t>22.11.2004 </t>
  </si>
  <si>
    <t xml:space="preserve">ТОО  "Ақ-Достар" </t>
  </si>
  <si>
    <t>Бейнеу кен орнының оңт-батыс флангісі 5 учаскесі</t>
  </si>
  <si>
    <t>Мангистауская область, Бейнеуский район, Бейнеуский</t>
  </si>
  <si>
    <t xml:space="preserve">Республиканское государственное предприятие на праве хозяйственного ведения "Национальный научный центр особо опасных инфекций имени масгута Айкимбаева" </t>
  </si>
  <si>
    <t>Республиканское государственное предприятие на праве хозяйственного ведения "Национальный научный центр особо опасных инфекций имени Масгута Айкимбаева" Министерства здравоохранения Республики Казахстан 191140016396/0005</t>
  </si>
  <si>
    <t>МАНГИСТАУСКАЯ, АКТАУ, Актау, 3 Б (МИКРОРАЙОН), 41</t>
  </si>
  <si>
    <t xml:space="preserve">ТОО "Бухтарминская цементная компания" </t>
  </si>
  <si>
    <t>«Шақырған» кен орны 970240004535/0019</t>
  </si>
  <si>
    <t>Мангистауская область, Мангистауский район, Мангистауский</t>
  </si>
  <si>
    <t>16.01.2014  </t>
  </si>
  <si>
    <t xml:space="preserve">ТОО "Нур"  </t>
  </si>
  <si>
    <t>«Шекара-2» кен орны 950940000653/0002</t>
  </si>
  <si>
    <t>27.09.1995  </t>
  </si>
  <si>
    <t xml:space="preserve">ТОО "TERMINALEX" </t>
  </si>
  <si>
    <t>Товарищество с ограниченной ответственностью "TERMINALEX" 060240005404/0001</t>
  </si>
  <si>
    <t>МАНГИСТАУСКАЯ, АКТАУ, Актау, 1 (ПРОМЫШЛЕННАЯ ЗОНА), 7/104</t>
  </si>
  <si>
    <t xml:space="preserve">ТОО "Концерн "Найза-Қурылыс" </t>
  </si>
  <si>
    <t>Реконструкция автомобильной дроги Курык-порт Курык 000140002158</t>
  </si>
  <si>
    <t>Каракиянский район, село Курык</t>
  </si>
  <si>
    <t>ТОО "Premium Logistic Avtokom"</t>
  </si>
  <si>
    <t>«Переработки шин по адресу: Мангистауская область, Мунайлинский район, село
Баянды, в районе «Карьер-400»» ТОО «Premium Logistic Avtokom»»</t>
  </si>
  <si>
    <t>Мангистауская область, Мангистауская область, Мунайлинский район, Баяндинский с.о., с.Баянды, район "Карьер-400"</t>
  </si>
  <si>
    <t xml:space="preserve">ТОО "Инкай БК" </t>
  </si>
  <si>
    <t>вахтовый лагерь, сателлит-1, сателлит-2, урановые рудники</t>
  </si>
  <si>
    <t>Туркестанская область, Сузакский район, село Қаратау , с/о Сарыжаз  021 квартал, 194 дом</t>
  </si>
  <si>
    <t xml:space="preserve">ТОО "Казатомпром Сауран" </t>
  </si>
  <si>
    <t xml:space="preserve">рудники қанжуған  орталық мыңқұдық, орталық мойынқұм </t>
  </si>
  <si>
    <t>Туркестанкая область, Сузакский район, село Таукент  1-микрорайн, №133 дом</t>
  </si>
  <si>
    <t xml:space="preserve">ТОО "Қаратау" </t>
  </si>
  <si>
    <t>выхтовый лагерь, урановый рудник</t>
  </si>
  <si>
    <t>Туркестанкая область, Сузакский район, село Сарыжаз  021 квартал, 192 дом</t>
  </si>
  <si>
    <t xml:space="preserve">ТОО "Орталық" </t>
  </si>
  <si>
    <t>выхтовый лагерь, рудник жалпақ,  урановые рудники</t>
  </si>
  <si>
    <t>Туркестанкая область, Сузакский район, село Созақ  033 квартал. 28 здание</t>
  </si>
  <si>
    <t>ТОО "Волковгеология"                     ГРЭ-7</t>
  </si>
  <si>
    <t>вахтовый лагерь, производственная площадка</t>
  </si>
  <si>
    <t xml:space="preserve">Туркестанкая область, Сузакский район, село Таукент </t>
  </si>
  <si>
    <t>ТОО "Волковгеология" ГРЭ-5</t>
  </si>
  <si>
    <t xml:space="preserve">АО "Ақбастау" </t>
  </si>
  <si>
    <t>вахталық лагерь,рудники № 1,2,4,5  урановые рудники</t>
  </si>
  <si>
    <t>Туркестанкая область, Сузакский район,село Шолаққорған  67 здание</t>
  </si>
  <si>
    <t xml:space="preserve">ТОО "Ақаба Сервис" </t>
  </si>
  <si>
    <t>водоочистные сооружения</t>
  </si>
  <si>
    <t>Туркестанская область, город Арысь, улица Абдразақова  №1</t>
  </si>
  <si>
    <t xml:space="preserve">ГКП "Шардара Сервис"  </t>
  </si>
  <si>
    <t>Туркестанкач область Шардаринский район, город Шардара, улица  Қазыбек би  №28</t>
  </si>
  <si>
    <t xml:space="preserve">ТОО "Avenue" </t>
  </si>
  <si>
    <t>карьер, завод</t>
  </si>
  <si>
    <t>Туркестанская область, Тюлькубаский район, село Рыскулов , улица Биназар батыр  №133</t>
  </si>
  <si>
    <t xml:space="preserve">ТОО "Батсу Водоканал" </t>
  </si>
  <si>
    <t>Туркестанскаы область, Ордабасинский район, село Бадамғ улица Алтынсарин № 2/5 здание</t>
  </si>
  <si>
    <t xml:space="preserve">ТОО "Жолаушы" </t>
  </si>
  <si>
    <t xml:space="preserve">автопарк </t>
  </si>
  <si>
    <t>Туркестанская область, город Туркестан,Кызылординское шоссе   №14</t>
  </si>
  <si>
    <t xml:space="preserve">ТОО "Созақ Сәулет" </t>
  </si>
  <si>
    <t xml:space="preserve">Туркестанкая область, Сузакский район,село Шолаққорған, улица Кожанова №60  </t>
  </si>
  <si>
    <t xml:space="preserve">ТОО "Bokei" </t>
  </si>
  <si>
    <t>кирпичны завод, карьер</t>
  </si>
  <si>
    <t>Туркестанская область, Ордабасинский район,село Бадам ауылы, 029 квартал, 1228 здание</t>
  </si>
  <si>
    <t xml:space="preserve">ТОО"Кентау Red Star" </t>
  </si>
  <si>
    <t>Туркестанская область, город Кентау, шоссе Хантагы,  №15б</t>
  </si>
  <si>
    <t xml:space="preserve">            06.11.2023</t>
  </si>
  <si>
    <t>Список профилактического контроля с посещением субъекта (объекта) контроля в области охраны окружающей среды на 2-ое полугодие 2025 года
 РГУ «Департамент экологии по Туркестанской области Комитета экологического регулирования и контроля Министерства экологии и природных ресурсов  Республики Казахстан»</t>
  </si>
  <si>
    <t>ТОО "КАЗТРАСТКЕМ"</t>
  </si>
  <si>
    <t>Павлодарская область, г.Павлодар, ул.Торговая, 10</t>
  </si>
  <si>
    <t>ТОО "Павлодарский трубопрокатный завод"</t>
  </si>
  <si>
    <t>Павлодарская область, г. Павлодар, ул. ПРОМЫШЛЕННАЯ ЗОНА ЦЕНТРАЛЬНАЯ, 311</t>
  </si>
  <si>
    <t>ТОО "ГЕОДЕЗИЯ И КАРТОГРАФИЯ - ПВ"</t>
  </si>
  <si>
    <t>Павлодарская область, г.Экибастуз, Кудайкольский с.о.</t>
  </si>
  <si>
    <t>ТОО "АллProF"</t>
  </si>
  <si>
    <t>Павлодарская область, г. Экибастуз, ул. Алькея Маргулана, 1/1</t>
  </si>
  <si>
    <t>ТОО Мультисервис</t>
  </si>
  <si>
    <t xml:space="preserve">Павлодарская область, г. Павлодарский район, пос.Коряковка, месторождение оз Коряковка </t>
  </si>
  <si>
    <t>ТОО "Богатырь -Инвест"</t>
  </si>
  <si>
    <t>Павлодарская область, г. Аксу, пос.Уштерек, месторождение ПГС Уштерек-1,2</t>
  </si>
  <si>
    <t>ТОО "МАИС"</t>
  </si>
  <si>
    <t>Павлодарская область, г. Экибастуз, ул. Алькея Маргулана, 14</t>
  </si>
  <si>
    <t>АО Санаторий Мойылды</t>
  </si>
  <si>
    <r>
      <rPr>
        <sz val="7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Павлодарская область, МОЙЫЛДИНСКИЙ С.О., С.МОЙЫЛДЫ, улица Ұлы дала, 1</t>
    </r>
  </si>
  <si>
    <t>ТОО "Steel NRG"</t>
  </si>
  <si>
    <t>Павлодарская область, г.Павлодар, ул.Циолковского, 120</t>
  </si>
  <si>
    <t>ТОО фирма "Железобетон"</t>
  </si>
  <si>
    <t>Павлодарская область, г.Павлодар, Ломова, 176/10</t>
  </si>
  <si>
    <t>Список профилактического контроля с посещением субъекта (объекта) контроля в области охраны окружающей среды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2-ое полугодие 2025 года
 РГУ «Департамент экологии по Павлодарской области Комитета экологического регулирования и контроля Министерства экологии и природных ресурсов  Республики Казахстан»</t>
  </si>
  <si>
    <t xml:space="preserve">ТОО «Риддер-Полиметалл» </t>
  </si>
  <si>
    <t>ТОО «CK-KazAlem»</t>
  </si>
  <si>
    <t>ВКО, Усть- Каменогорск</t>
  </si>
  <si>
    <t>ВКО, Курчумский район, с. Курчум</t>
  </si>
  <si>
    <t>ТОО «Дорожно-строительное управление № 14»</t>
  </si>
  <si>
    <t>месторождение Алтайское</t>
  </si>
  <si>
    <t>ВКО,  Глубоковский, район</t>
  </si>
  <si>
    <t>месторождение Уланское</t>
  </si>
  <si>
    <t>ВКО, Уланский район</t>
  </si>
  <si>
    <t>месторождение Мариногорское</t>
  </si>
  <si>
    <t>ВКО, район Самар, село Самарское</t>
  </si>
  <si>
    <t>асфальтосмесительная установка</t>
  </si>
  <si>
    <t>административная и ремонтная база</t>
  </si>
  <si>
    <t>промбаза и карьер</t>
  </si>
  <si>
    <t>ТОО «ВСАМ Продакшн»</t>
  </si>
  <si>
    <t>ВКО, Курчумский район, с. Маралды</t>
  </si>
  <si>
    <t xml:space="preserve">ТОО "ГРК МЛД" </t>
  </si>
  <si>
    <t>Обогатительная фабрика, завод Катодной меди</t>
  </si>
  <si>
    <t>ВКО, Курчумский район, п. Акбулак</t>
  </si>
  <si>
    <t xml:space="preserve"> Месторождение Карчигинское</t>
  </si>
  <si>
    <t>ВКО, Курчумский район</t>
  </si>
  <si>
    <t>ТОО "СП КОГОДАЙ"</t>
  </si>
  <si>
    <t>разведка на твердые полезные ископаемые в пределах блоков М-45-109-Б, М-45-110-А</t>
  </si>
  <si>
    <t>Курчумский район</t>
  </si>
  <si>
    <t>Курчумский район, с.Маралды</t>
  </si>
  <si>
    <t>ТОО Багратион Улан</t>
  </si>
  <si>
    <t>площадка №2 "Хлебопекарня"</t>
  </si>
  <si>
    <t>г. Усть-Каменогорск</t>
  </si>
  <si>
    <t>площадка №1 "Маслозавод"</t>
  </si>
  <si>
    <t>Уланский район, с. Пролетарка</t>
  </si>
  <si>
    <t>ФИЛИАЛ ТОО "КИТАЙСКАЯ КОМПАНИЯ ПО СТРОИТЕЛЬСТВУ И РАЗВИТИЮ СИНЬСИН" В РЕСПУБЛИКЕ КАЗАХСТАН</t>
  </si>
  <si>
    <t>Автомобильная дорога республиканского значения "Калбатау - Майкапшагай" км 906-1321. Участок км 1090-1140</t>
  </si>
  <si>
    <t>Тарбагатайский район</t>
  </si>
  <si>
    <t>Производственная база с вахтовым городком в Тарбагатайском районе ВКО</t>
  </si>
  <si>
    <t>Производственная база в Зайсанском районе ВКО</t>
  </si>
  <si>
    <t>Зайсанский район</t>
  </si>
  <si>
    <t>Участок № 7 км 1140-1190</t>
  </si>
  <si>
    <t>Участок № 8 км 1190-1235</t>
  </si>
  <si>
    <t>Тарбагатайский район и Зайсанский район</t>
  </si>
  <si>
    <t>Участок № 9 км 1235-1289</t>
  </si>
  <si>
    <t>Участок № 10 км 1289-1321</t>
  </si>
  <si>
    <t>АО "Усть-Каменогорский титано-магниевый комбинат"</t>
  </si>
  <si>
    <t>Шламонакопитель</t>
  </si>
  <si>
    <t>ТОО "Катон-Карагайский ПДУ"</t>
  </si>
  <si>
    <t>АБЗ г. Усть-Каменогорск</t>
  </si>
  <si>
    <t xml:space="preserve">	город Усть-Каменогорск</t>
  </si>
  <si>
    <t xml:space="preserve">	АБЗ в с. Большенарымское</t>
  </si>
  <si>
    <t xml:space="preserve">Катон-Карагайский район, с. Большенарымское	</t>
  </si>
  <si>
    <t xml:space="preserve">	АБЗ с. Катон-Карагай</t>
  </si>
  <si>
    <t xml:space="preserve">	Катон-Карагайский, с. Катон-Карагай</t>
  </si>
  <si>
    <t>месторождение Бухтарминское</t>
  </si>
  <si>
    <t xml:space="preserve">	Катон-Карагайский район</t>
  </si>
  <si>
    <t>месторождение Сарым-Сакты</t>
  </si>
  <si>
    <t>месторождение Балгын</t>
  </si>
  <si>
    <t>Административно-производственная база</t>
  </si>
  <si>
    <t xml:space="preserve">	Самарское шоссе 3/2</t>
  </si>
  <si>
    <t xml:space="preserve">	месторождение "Степное"</t>
  </si>
  <si>
    <t xml:space="preserve">	Глубоковский район</t>
  </si>
  <si>
    <t>месторождение "Шолакколат"</t>
  </si>
  <si>
    <t xml:space="preserve">	Уланский район</t>
  </si>
  <si>
    <t>5 площадка, Адмистративно-производственная база"</t>
  </si>
  <si>
    <t xml:space="preserve">	г. Усть-Каменогорск</t>
  </si>
  <si>
    <t>5 площадка, месторождение "Балгын"</t>
  </si>
  <si>
    <t xml:space="preserve">	Катон-Карагайский район, в 2 км севернее с. Балгын</t>
  </si>
  <si>
    <t>5 площадка, месторождение "Бухтарминское"</t>
  </si>
  <si>
    <t>Катон-Карагайский район, в 1 км восточнее с. Берель</t>
  </si>
  <si>
    <t>5 площадка, месторождение "Сарым-Сакты"</t>
  </si>
  <si>
    <t xml:space="preserve">	Катон-Карагайский район, в 2км к западу от с. Катон-Карагай</t>
  </si>
  <si>
    <t>АО "Ульбинский металлургический завод"</t>
  </si>
  <si>
    <t>Промышленная площадка АО "УМЗ"</t>
  </si>
  <si>
    <t xml:space="preserve">
 Список профилактического контроля с посещением субъекта (объекта) контроля в области охраны окружающей среды на 2-ое полугодие 2025 года  РГУ «Департамент экологии по Восточно-Казахстанской области Комитета экологического регулирования и контроля Министерства экологии  и природных ресурсов Республики Казахстан»</t>
  </si>
  <si>
    <t xml:space="preserve">ТОО "ЕвроКристалл" </t>
  </si>
  <si>
    <t>Завод по производству стеклотары</t>
  </si>
  <si>
    <t>г.Шымкент, Енбекшинский район, ул. Капал Батыра, индустриальная зона «Оңтүстік»,№130</t>
  </si>
  <si>
    <t>ТОО "Рауан-7"</t>
  </si>
  <si>
    <t xml:space="preserve">Кирпичный завод </t>
  </si>
  <si>
    <t>г.Шымкент, Абайский район, жилой массив Алтынтобе, здание, №346 А</t>
  </si>
  <si>
    <t>TOO "VEGAsmelting"</t>
  </si>
  <si>
    <t>Производства
свинцовых сплавов путем плавки шлака</t>
  </si>
  <si>
    <t>г.Шымкент, Енбекшинский район, ул.Капал батыра, здание № 116</t>
  </si>
  <si>
    <t>ИП Якияев С.Ф.</t>
  </si>
  <si>
    <t>Цех по производству люков</t>
  </si>
  <si>
    <t xml:space="preserve">г.Шымкент ул.Капал батыра, индустриальная зона "Оңтүстік", №268
</t>
  </si>
  <si>
    <t>ИП Зайнадинов Б.Е.</t>
  </si>
  <si>
    <t>г.Шымкент, Енбекшинский район, ул. Капал Батыра, территория Ондиристик 116</t>
  </si>
  <si>
    <t>Список профилактического контроля с посещением субъекта (объекта) контроля в области охраны окружающей среды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2-ое полугодие 2025 года
 РГУ «Департамент экологии по городу Шымкент Комитета экологического регулирования и контроля Министерства экологии и природных ресурсов  Республики Казахстан»</t>
  </si>
  <si>
    <t xml:space="preserve"> «Талдыкорган Жолдары» Фирмасы" ЖШС</t>
  </si>
  <si>
    <t>Промбаза и асфальто-
бетонный завод (АБЗ) на 2019-2028 год</t>
  </si>
  <si>
    <t>Область Жетісу, город Талдыкорган</t>
  </si>
  <si>
    <t xml:space="preserve">Средний </t>
  </si>
  <si>
    <t>ТОО "Алакөл жолдары"</t>
  </si>
  <si>
    <t>Строительство дорог и автомагистралей</t>
  </si>
  <si>
    <t>Область Жетісу, Алакольский район</t>
  </si>
  <si>
    <t>ТОО "Перфект Эко"</t>
  </si>
  <si>
    <t>Сжигание отходов</t>
  </si>
  <si>
    <t>Малые</t>
  </si>
  <si>
    <t>ТОО "Темирбетон"</t>
  </si>
  <si>
    <t>Дробильно-сортировочный участок</t>
  </si>
  <si>
    <t>ТОО "Ак-Тас Береке"</t>
  </si>
  <si>
    <t>производство (переработка) микрокальцита (мраморной муки) из мраморного бута для производства декоративных камней</t>
  </si>
  <si>
    <t xml:space="preserve"> область Жетісу, г.Текели</t>
  </si>
  <si>
    <t>ТОО "ТАЛДЫҚОРҒАН КӨРКЕЙТУ"</t>
  </si>
  <si>
    <t>Полигон для складирования твердых бытовых отходов</t>
  </si>
  <si>
    <t>Область Жетісу, г.Талдыкорган, Отенайский сельский округ, трасса Уштобе, строение 30/5</t>
  </si>
  <si>
    <t>ТОО "Болашак Бастау"</t>
  </si>
  <si>
    <t>Рыбообрабатывающий цех</t>
  </si>
  <si>
    <t>Область Жетісу, Алакольский район, город Ушарал</t>
  </si>
  <si>
    <t>ТОО "ALAKOL PLANT" ("АЛАКОЛЬ ПЛЭНТ")</t>
  </si>
  <si>
    <t>Выпуск электропогружных насосов и другого оборудования машиностроения</t>
  </si>
  <si>
    <t xml:space="preserve"> Область Жетісу, г.Талдыкорган</t>
  </si>
  <si>
    <t xml:space="preserve">ИП "Алихан" </t>
  </si>
  <si>
    <t>Установка по сжиганию медицинских отходов</t>
  </si>
  <si>
    <t xml:space="preserve"> Область Жетісу, г. Талдыкорган, Ракишева 30</t>
  </si>
  <si>
    <t>Список профилактического контроля с посещением субъекта (объекта) контроля в области охраны окружающей среды 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2-ое полугодие 2025 года
 РГУ «Департамент экологии по области Жетісу Комитета экологического регулирования и контроля Министерства экологии и природных ресурсов  Республики Казахстан»</t>
  </si>
  <si>
    <t>АО «Предприятие тепловодоснабжения»</t>
  </si>
  <si>
    <t>Хозфекальные очистные сооружения. Промплощадки</t>
  </si>
  <si>
    <t>область Ұлытау, г. Жезказган</t>
  </si>
  <si>
    <t>область Ұлытау, Жанааркинский р., на территории землях Ералиевского сельского округа</t>
  </si>
  <si>
    <t>ТОО «Kazakhmys Energy» Жезказганская ТЭЦ</t>
  </si>
  <si>
    <t>110 140 012 821</t>
  </si>
  <si>
    <t>Передача и распределение тепловой энергии</t>
  </si>
  <si>
    <t>АО «Жайремский горно-обогатительный комбинат»</t>
  </si>
  <si>
    <t>940 940 000 255</t>
  </si>
  <si>
    <t>Добыча и обогащение прочих металлических руд, не включенных в другие группировки</t>
  </si>
  <si>
    <t>область Ұлытау, Каражал г.а., п. Жайрем</t>
  </si>
  <si>
    <t xml:space="preserve">Список профилактического контроля с посещением субъекта (объекта) контроля в области охраны окружающей среды на 2 полугодие 2025 года                                                                                                                                                                                                                                  РГУ "Департамент экологии по области Ұлытау Комитета экологического регулирования и контроля Министерства экологии и природных ресурсов Республики Казахстан"
</t>
  </si>
  <si>
    <t>ИП Пальчик В. Т.</t>
  </si>
  <si>
    <t xml:space="preserve">промышленная площадка </t>
  </si>
  <si>
    <t>Северо-Казахстанская область, район М.Жумабаева, г. Булаево</t>
  </si>
  <si>
    <t>ТОО «ПромИнвест Алматы»</t>
  </si>
  <si>
    <t>Филиал ТОО «ПромИнвест Алматы» в г. Петропавловске  промышленна площадка</t>
  </si>
  <si>
    <t>Северо-Казахстанская область, г. Петропавловск, ул. Батыр Баяна, 330</t>
  </si>
  <si>
    <t>ТОО «Каздревуголь»</t>
  </si>
  <si>
    <t xml:space="preserve">Северо-Казахстанская
область, г. Петропавловск, ул.Северная, 1
</t>
  </si>
  <si>
    <t>ГКП на ПХВ «Очистные,
водоотводные и
водопропускные сооружения»
акимата города Петропавловска
государственного учреждения «Отдел жилищно-коммунального хозяйства,
пассажирского транспорта
и автомобильных дорог
города Петропавловска»</t>
  </si>
  <si>
    <t>промышленная площадка 1</t>
  </si>
  <si>
    <t>Северо-Казахстанская
область, г. Петропавловск, 1-й проезд Перминовых 3А</t>
  </si>
  <si>
    <t>промышленная площадка 2</t>
  </si>
  <si>
    <t>Северо-Казахстанская
область, г. Петропавловск, 2-й проезд Перминовых 9</t>
  </si>
  <si>
    <t>ТОО «ЕМС Genetic»</t>
  </si>
  <si>
    <t>промышленная площадка</t>
  </si>
  <si>
    <t xml:space="preserve">Северо-Казахстанская область, Тайыншинский район, с.Чермошнянка </t>
  </si>
  <si>
    <t>ТОО «Деревообрабатывающий завод»</t>
  </si>
  <si>
    <t>Северо-Казахстанская область, г.Петропавловск, ул.Ауэзова, 249</t>
  </si>
  <si>
    <t>ТОО «Ахлиман»</t>
  </si>
  <si>
    <t>Северо-Казахстанская область, район Магжана Жумабаева, с.Советское</t>
  </si>
  <si>
    <t>ТОО «Константиновка-2004»</t>
  </si>
  <si>
    <t>Северо-Казахстанская область, Айыртауский район, с.Константиновка</t>
  </si>
  <si>
    <t>КГП на ПХВ «Районная больница района Магжана Жумабаева» КГУ «Управление здравоохранения акимата Северо-Казахстанской области»</t>
  </si>
  <si>
    <t>Северо-Казахстанская область, район Магжана Жумабаева, г.Булаево</t>
  </si>
  <si>
    <t>ТОО «Асар»</t>
  </si>
  <si>
    <t>Северо-Казахстанская область, Тайыншинский район, село Макашевка</t>
  </si>
  <si>
    <t>«Сергеевский завод Масло и СОМ» ИП Озов Р.Ш.</t>
  </si>
  <si>
    <t>Северо-Казахстанская область, Район Шал акына, г. Сергеевка</t>
  </si>
  <si>
    <t>17.05.20212</t>
  </si>
  <si>
    <t>Список профилактического контроля с посещением субъекта (объекта) контроля в области охраны окружающей среды на 2-ое полугодие 2025 года
 РГУ «Департамент экологии по Северо-Казахстанской области Комитета экологического регулирования и контроля Министерства экологии и природных ресурсов Республики Казахстан»</t>
  </si>
  <si>
    <t>ТОО "ПромТехноРесурс KZ"</t>
  </si>
  <si>
    <t>производственная база</t>
  </si>
  <si>
    <t>г.Алматы, Турксибский район, Илийский тракт, 11</t>
  </si>
  <si>
    <t>АО "Алматыгорсвет"</t>
  </si>
  <si>
    <t>г.Алматы, Жетысуский район, проспект Рыскулова, 51В</t>
  </si>
  <si>
    <t>АО "Алматинские электрические станции" Тепловые электрические станции-1</t>
  </si>
  <si>
    <t>г.Алматы, Жетысуский район, проспект Сейфуллина, 433</t>
  </si>
  <si>
    <t>АО "Алматинские электрические станции" Западный тепловой комплекс</t>
  </si>
  <si>
    <t>г.Алматы, Ауэзовский район, улица Толе би, 308</t>
  </si>
  <si>
    <t>ТОО "АУСМС 2011"</t>
  </si>
  <si>
    <t>г.Алматы, Ауэзовский район, микрорайон Мамыр, улица Степная, 1В</t>
  </si>
  <si>
    <t>ТОО  "Sayahat Realty</t>
  </si>
  <si>
    <t>г.Алматы, Жетысуский район, проспект Суюнбая, 15</t>
  </si>
  <si>
    <t>ТОО "GOLD BETON"</t>
  </si>
  <si>
    <t>г.Алматы, Алатауский район, микрорайон Алгабас, 126</t>
  </si>
  <si>
    <t>ТОО " PARASAT II"</t>
  </si>
  <si>
    <t>г.Алматы, Турксибский район, ПК им. Д.А.Кунаева, 189</t>
  </si>
  <si>
    <t>ТОО "TUAR invest"</t>
  </si>
  <si>
    <t>г.Алматы, Бостандыкский район, улицы Политехническая и Байтурсынова</t>
  </si>
  <si>
    <t>ТОО "Асем Ару Dishes"</t>
  </si>
  <si>
    <t>г.Алматы, Турксибский район, улица Спасская, 76</t>
  </si>
  <si>
    <t xml:space="preserve">Список проверок профилактического контроля с посещением субъекта контроля в области охраны окружающей среды, воспроизводства и использования природных ресурсов на 2-ое полугодие 2025 года  РГУ "Департамент экологии по городу Алматы Комитета экологического регулирования и контроля Министерства экологии и природных ресурсов  Республики Казахстан"  </t>
  </si>
  <si>
    <t>130 440 009 925</t>
  </si>
  <si>
    <t>060 640 001 713</t>
  </si>
  <si>
    <t>180 940 027 792</t>
  </si>
  <si>
    <t>120 140 022 008</t>
  </si>
  <si>
    <t>220 240 025 027</t>
  </si>
  <si>
    <t>210 740 017 974</t>
  </si>
  <si>
    <t>140 640 007 244</t>
  </si>
  <si>
    <t>090 740 004 737</t>
  </si>
  <si>
    <t>060 240 001 382</t>
  </si>
  <si>
    <t>060 440 002 645</t>
  </si>
  <si>
    <t>060 740 002 597</t>
  </si>
  <si>
    <t>151 040 016 365</t>
  </si>
  <si>
    <t>160 340 002 315</t>
  </si>
  <si>
    <t>111 140 017 304</t>
  </si>
  <si>
    <t>150 240 021 039</t>
  </si>
  <si>
    <t>000 440 004 551</t>
  </si>
  <si>
    <t>001 140 001 063</t>
  </si>
  <si>
    <t>080 340 000 480</t>
  </si>
  <si>
    <t>220 240 034 333</t>
  </si>
  <si>
    <t>180 140 015 393</t>
  </si>
  <si>
    <t>160 540 005 505</t>
  </si>
  <si>
    <t>110 140 013 275</t>
  </si>
  <si>
    <t>220 840 041 566</t>
  </si>
  <si>
    <t>080 540 010 198</t>
  </si>
  <si>
    <t>170 540 019 933</t>
  </si>
  <si>
    <t>100 640 006 239</t>
  </si>
  <si>
    <t>080 940 002 855</t>
  </si>
  <si>
    <t>160 840 025 164</t>
  </si>
  <si>
    <t>201 140 015 035</t>
  </si>
  <si>
    <t>090 740 011 006</t>
  </si>
  <si>
    <t>970 640 002 444</t>
  </si>
  <si>
    <t>151 140 018 692</t>
  </si>
  <si>
    <t>151 240 012 210</t>
  </si>
  <si>
    <t>120 240 021 112</t>
  </si>
  <si>
    <t>130 140 006 820</t>
  </si>
  <si>
    <t>040 840 001 727</t>
  </si>
  <si>
    <t>001 240 005 882</t>
  </si>
  <si>
    <t>130 941 004 472</t>
  </si>
  <si>
    <t>021 040 005 373</t>
  </si>
  <si>
    <t>140 540 015 846</t>
  </si>
  <si>
    <t>990 540 003 630</t>
  </si>
  <si>
    <t>011 240 016 813</t>
  </si>
  <si>
    <t>070 340 014 200</t>
  </si>
  <si>
    <t>220 740 046 018</t>
  </si>
  <si>
    <t>080 740 006 642</t>
  </si>
  <si>
    <t>181 140 036 051</t>
  </si>
  <si>
    <t>990 440 002 584</t>
  </si>
  <si>
    <t>020 740 000 068</t>
  </si>
  <si>
    <t>060 640 003 849</t>
  </si>
  <si>
    <t>150 640 021 668</t>
  </si>
  <si>
    <t>101 040 014 200</t>
  </si>
  <si>
    <t>150 240 015 537</t>
  </si>
  <si>
    <t>120 440 000 967</t>
  </si>
  <si>
    <t>060 340 007 296</t>
  </si>
  <si>
    <t>191 140 004 868</t>
  </si>
  <si>
    <t>161 240 005 233</t>
  </si>
  <si>
    <t>901 140 000 013</t>
  </si>
  <si>
    <t>140 640 026 419</t>
  </si>
  <si>
    <t>130 440 015 513</t>
  </si>
  <si>
    <t>990 240 004 093</t>
  </si>
  <si>
    <t>020 740 000 662</t>
  </si>
  <si>
    <t>161 140 005 850</t>
  </si>
  <si>
    <t>120 340 017 930</t>
  </si>
  <si>
    <t>040 140 003 512</t>
  </si>
  <si>
    <t>120 340 002 140</t>
  </si>
  <si>
    <t>120 340 009 820</t>
  </si>
  <si>
    <t>980 240 001 037</t>
  </si>
  <si>
    <t>990 340 006 300</t>
  </si>
  <si>
    <t>120 340 023 142</t>
  </si>
  <si>
    <t>000 340 001 900</t>
  </si>
  <si>
    <t>940 540 000 210</t>
  </si>
  <si>
    <t>060 340 009 857</t>
  </si>
  <si>
    <t>030 640 005 443</t>
  </si>
  <si>
    <t xml:space="preserve"> 020 840 003 571</t>
  </si>
  <si>
    <t>050 540 001 926</t>
  </si>
  <si>
    <t>620 509 400 805</t>
  </si>
  <si>
    <t>050 540 006 411</t>
  </si>
  <si>
    <t>051 040 000 050</t>
  </si>
  <si>
    <t>001 240 004 408</t>
  </si>
  <si>
    <t>041 140 009 720</t>
  </si>
  <si>
    <t>061 140 007 172</t>
  </si>
  <si>
    <t>191 140 016 396</t>
  </si>
  <si>
    <t>970 240 004 535</t>
  </si>
  <si>
    <t>950 940 000 653</t>
  </si>
  <si>
    <t>060 240 005 404</t>
  </si>
  <si>
    <t>000 140 002 158</t>
  </si>
  <si>
    <t>140 940 000 585</t>
  </si>
  <si>
    <t>960 340 001 136</t>
  </si>
  <si>
    <t>150 540 001 510</t>
  </si>
  <si>
    <t>050 740 004 185</t>
  </si>
  <si>
    <t>110 240 020 102</t>
  </si>
  <si>
    <t>030 240 013 569</t>
  </si>
  <si>
    <t>061 140 001 976</t>
  </si>
  <si>
    <t>070 440 009 456</t>
  </si>
  <si>
    <t>170 140 004 425</t>
  </si>
  <si>
    <t>030 440 002 302</t>
  </si>
  <si>
    <t>000 840 002 183</t>
  </si>
  <si>
    <t>010 840 005 843</t>
  </si>
  <si>
    <t>080 340 009 315</t>
  </si>
  <si>
    <t>030 140 004 176</t>
  </si>
  <si>
    <t>231 140 005 569</t>
  </si>
  <si>
    <t>031 040 005 972</t>
  </si>
  <si>
    <t>070 940 000 619</t>
  </si>
  <si>
    <t>050 440 001 447</t>
  </si>
  <si>
    <t>150 340 012 737</t>
  </si>
  <si>
    <t>090 940 003 449</t>
  </si>
  <si>
    <t>170 440 026 576</t>
  </si>
  <si>
    <t>961 040 000 050</t>
  </si>
  <si>
    <t>950 240 000 152</t>
  </si>
  <si>
    <t>210 140 017 437</t>
  </si>
  <si>
    <t>980 340 000 161</t>
  </si>
  <si>
    <t>521 115 450 425</t>
  </si>
  <si>
    <t>090 840 014 252</t>
  </si>
  <si>
    <t>120 540 010 742</t>
  </si>
  <si>
    <r>
      <rPr>
        <sz val="11"/>
        <color theme="0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>061 040 006 290</t>
    </r>
  </si>
  <si>
    <t>200 240 040 215</t>
  </si>
  <si>
    <t>980 740 000 384</t>
  </si>
  <si>
    <t>110 940 002 942</t>
  </si>
  <si>
    <t>040 140 010 037</t>
  </si>
  <si>
    <t>990 340 004 780</t>
  </si>
  <si>
    <t>140 740 005 797</t>
  </si>
  <si>
    <t>840 717 350 425</t>
  </si>
  <si>
    <t>150 940 014 071</t>
  </si>
  <si>
    <t>060 440 012 256</t>
  </si>
  <si>
    <t>031 040 002 757</t>
  </si>
  <si>
    <t>131 140 023 615</t>
  </si>
  <si>
    <t>040 940 000 663</t>
  </si>
  <si>
    <t>151 241 001 558</t>
  </si>
  <si>
    <t>950 940 000 178</t>
  </si>
  <si>
    <t>010 640 001 388</t>
  </si>
  <si>
    <t>941 040 000 097</t>
  </si>
  <si>
    <t xml:space="preserve"> 06.11.2000   перегистрация 27.02.2024</t>
  </si>
  <si>
    <t>111 240 008 295</t>
  </si>
  <si>
    <t>030 840 000 241</t>
  </si>
  <si>
    <t>201 240 013 756</t>
  </si>
  <si>
    <t>580 830 301 535</t>
  </si>
  <si>
    <t>790 822 303 809</t>
  </si>
  <si>
    <t>060 140 000 856</t>
  </si>
  <si>
    <t>080 340 002 754</t>
  </si>
  <si>
    <t>991 040 002 361</t>
  </si>
  <si>
    <t>141 140 003 632</t>
  </si>
  <si>
    <t>180 240 041 544</t>
  </si>
  <si>
    <t>160 640 006 993</t>
  </si>
  <si>
    <t>060 340 007 672</t>
  </si>
  <si>
    <t>750 401 400 369</t>
  </si>
  <si>
    <t>карьер и озеро Жаксыкылыш</t>
  </si>
  <si>
    <t xml:space="preserve">Юго-Западный Карабулак, </t>
  </si>
  <si>
    <t>ТОО"Тузкольмунайгаз Оперейтинг"</t>
  </si>
  <si>
    <t>месторождение контрактной территории 1057</t>
  </si>
  <si>
    <t>09.11.2018 </t>
  </si>
  <si>
    <t>ТОО "Orda Glass LTD"</t>
  </si>
  <si>
    <t>Стекольный завод</t>
  </si>
  <si>
    <t>Кызылординская область, г.Кызылорда, п.Кызылжарма, урочище Башпай, 11</t>
  </si>
  <si>
    <t>060 440 002 000</t>
  </si>
  <si>
    <t>181 140 010 632</t>
  </si>
  <si>
    <t>150 240 005 057</t>
  </si>
  <si>
    <t>160 340 000 190</t>
  </si>
  <si>
    <t>1</t>
  </si>
  <si>
    <t xml:space="preserve">ГКП "Теплокоммунэнерго «ГУ «Отдел жилищно-коммунального хозяйства города Семей области Абай» </t>
  </si>
  <si>
    <t>Котельная 103,103А квартал</t>
  </si>
  <si>
    <t>Область Абай г.Семей ул.Засядко улица 46</t>
  </si>
  <si>
    <t>Котельная «ГАББАСОВА»</t>
  </si>
  <si>
    <t>Область Абай г.Семей ул.Габбасова 3</t>
  </si>
  <si>
    <t>РК-3</t>
  </si>
  <si>
    <t>Область Абай г.Семей ул. Ак Сатпаева 169</t>
  </si>
  <si>
    <t>Котельная 35 квартал</t>
  </si>
  <si>
    <t>Область Абай г.Семей ул.Чокана Валиханова 232</t>
  </si>
  <si>
    <t>ТЭЦ-1</t>
  </si>
  <si>
    <t>Область Абай г.Семей ул пр. Ауезова 111</t>
  </si>
  <si>
    <t>Котельная Центр</t>
  </si>
  <si>
    <t>Область Абай г.Семей ул.Жамакаева 113</t>
  </si>
  <si>
    <t>РК-1</t>
  </si>
  <si>
    <t>Область Абай г.Семей ул Западный Пром Узел</t>
  </si>
  <si>
    <t>МЭН</t>
  </si>
  <si>
    <t>Область Абай г.Семей ул. Пархоменко 102</t>
  </si>
  <si>
    <t xml:space="preserve">ТОО «Производственное объединение сборного железобетона» (Комбинат нерудных материалов), </t>
  </si>
  <si>
    <t>ТОО "Производственное объединение сборного железобетона" ("Комбинат нерудных материалов (КНМ)")</t>
  </si>
  <si>
    <t xml:space="preserve"> г.Семей, Западный промузел, дом 116/2</t>
  </si>
  <si>
    <t>Промплощадка №2</t>
  </si>
  <si>
    <t xml:space="preserve">КГП «Бельагачский Групповой Водопровод Бородулихинского района области Абай» </t>
  </si>
  <si>
    <t>КГП "Бельагачский групповой водопровод" на ПХВ акимата
Бородулихинского района ВКО</t>
  </si>
  <si>
    <t>Бородулихинский район, Бородулихинский с.о., с.Бородулиха Поля фильтрации с.Бородулиха</t>
  </si>
  <si>
    <t xml:space="preserve">ТОО «ЗЕРЕ KAZGOLD - ЕРТІС» </t>
  </si>
  <si>
    <t>Участок Кан-Чингиз, Участок Узынбулак (Ушкыз)</t>
  </si>
  <si>
    <t>Абай, область Абай, Абайский район, Кенгирбайбийский с.о</t>
  </si>
  <si>
    <t>Абай, область Абай, Абайский район, Архатский с.о.</t>
  </si>
  <si>
    <t xml:space="preserve">030 840 005 887 </t>
  </si>
  <si>
    <t>941 040 001 213</t>
  </si>
  <si>
    <t>100 840 006 830</t>
  </si>
  <si>
    <t>160 540 015 324</t>
  </si>
  <si>
    <t xml:space="preserve">Список профилактического контроля с посещением субъекта (объекта) контроля в области охраны окружающей среды на 2-ое полугодие 2025 года
 РГУ «Департамент экологии по области Абай Комитета экологического регулирования и контроля Министерства экологии и природных ресурсов Республики Казахстан»
</t>
  </si>
  <si>
    <t xml:space="preserve">    Приложение 20                                                       к приказу Министра экологии и природных ресурсов Республики Казахстан 
от "12" мая 2025 года                 №122-Ө</t>
  </si>
  <si>
    <t xml:space="preserve">    Приложение 19                                                       к приказу Министра экологии и природных ресурсов Республики Казахстан 
от "12" мая 2025 года                  №122-Ө</t>
  </si>
  <si>
    <t xml:space="preserve">    Приложение 18                                                       к приказу Министра экологии и природных ресурсов Республики Казахстан 
от "12" мая 2025 года               №122-Ө</t>
  </si>
  <si>
    <t xml:space="preserve">    Приложение 17                                                       к приказу Министра экологии и природных ресурсов Республики Казахстан 
от "12" мая 2025 года               № 122-Ө</t>
  </si>
  <si>
    <t xml:space="preserve">    Приложение 16                                                       к приказу Министра экологии и природных ресурсов Республики Казахстан 
от "12" мая 2025 года                           №122-Ө</t>
  </si>
  <si>
    <t xml:space="preserve">    Приложение 15                                                       к приказу Министра экологии и природных ресурсов Республики Казахстан 
от "12" мая 2025 года                                            №122-Ө</t>
  </si>
  <si>
    <t xml:space="preserve">    Приложение 14                                                       к приказу Министра экологии и природных ресурсов Республики Казахстан 
от "12" мая 2025 года                       №122-Ө</t>
  </si>
  <si>
    <t xml:space="preserve">    Приложение 13                                                       к приказу Министра экологии и природных ресурсов Республики Казахстан 
от "12" мая 2025 года                      №122-Ө</t>
  </si>
  <si>
    <t xml:space="preserve">    Приложение 12                                                       к приказу Министра экологии и природных ресурсов Республики Казахстан 
от "12" мая 2025 года                                       №122-Ө</t>
  </si>
  <si>
    <t xml:space="preserve">    Приложение 11                                                       к приказу Министра экологии и природных ресурсов Республики Казахстан 
от "12" мая 2025 года                                         №122-Ө</t>
  </si>
  <si>
    <t xml:space="preserve">    Приложение 10                                                        к приказу Министра экологии и природных ресурсов Республики Казахстан 
от "12" мая 2025 года                         №122-Ө</t>
  </si>
  <si>
    <t xml:space="preserve">    Приложение 9                                                        к приказу Министра экологии и природных ресурсов Республики Казахстан 
от "12" мая 2025 года               №122-Ө</t>
  </si>
  <si>
    <t xml:space="preserve">    Приложение 8                                                        к приказу Министра экологии и природных ресурсов Республики Казахстан 
от "12" мая 2025 года               №122-Ө</t>
  </si>
  <si>
    <t xml:space="preserve">    Приложение 7                                                        к приказу Министра экологии и природных ресурсов Республики Казахстан 
от "12" мая 2025 года                  №122-Ө</t>
  </si>
  <si>
    <t xml:space="preserve">    Приложение 6                                                        к приказу Министра экологии и природных ресурсов Республики Казахстан 
от "12" мая 2025 года                                  №122-Ө</t>
  </si>
  <si>
    <t xml:space="preserve">    Приложение 5                                                        к приказу Министра экологии и природных ресурсов Республики Казахстан 
от "12" мая 2025 года                     №122-Ө</t>
  </si>
  <si>
    <t xml:space="preserve">    Приложение 4                                                        к приказу Министра экологии и природных ресурсов Республики Казахстан 
от "12" мая 2025 года                    №122-Ө</t>
  </si>
  <si>
    <t xml:space="preserve">    Приложение 3                                                         к приказу Министра экологии и природных ресурсов Республики Казахстан 
от "12" мая 2025 года                               №122-Ө</t>
  </si>
  <si>
    <t xml:space="preserve">    Приложение 2                                                         к приказу Министра экологии и природных ресурсов Республики Казахстан 
от "12" мая 2025 года                    №122-Ө</t>
  </si>
  <si>
    <t xml:space="preserve">    Приложение 1                                                         к приказу Министра экологии и природных ресурсов Республики Казахстан 
от "12" мая 2025 года                       №122-Ө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</si>
</sst>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000000000"/>
  </numFmts>
  <fonts count="7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212529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Calibri"/>
      <family val="2"/>
      <charset val="204"/>
      <scheme val="minor"/>
    </font>
    <font>
      <sz val="12"/>
      <color rgb="FF21212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20212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/>
      <diagonal/>
    </border>
  </borders>
  <cellStyleXfs count="2008">
    <xf numFmtId="0" fontId="0" fillId="0" borderId="0"/>
    <xf numFmtId="0" fontId="6" fillId="0" borderId="0"/>
    <xf numFmtId="0" fontId="11" fillId="0" borderId="0"/>
    <xf numFmtId="0" fontId="6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0" borderId="0"/>
    <xf numFmtId="0" fontId="14" fillId="0" borderId="0"/>
    <xf numFmtId="0" fontId="15" fillId="0" borderId="0"/>
    <xf numFmtId="0" fontId="17" fillId="21" borderId="3" applyNumberFormat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>
      <alignment horizontal="center"/>
    </xf>
    <xf numFmtId="0" fontId="19" fillId="0" borderId="0"/>
    <xf numFmtId="0" fontId="19" fillId="0" borderId="0"/>
    <xf numFmtId="0" fontId="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0" fillId="0" borderId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6" fillId="8" borderId="2" applyNumberFormat="0" applyAlignment="0" applyProtection="0"/>
    <xf numFmtId="0" fontId="18" fillId="21" borderId="2" applyNumberFormat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22" borderId="8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9" fillId="24" borderId="9" applyNumberFormat="0" applyFont="0" applyAlignment="0" applyProtection="0"/>
    <xf numFmtId="0" fontId="29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3" fillId="0" borderId="0"/>
    <xf numFmtId="0" fontId="19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6" fillId="8" borderId="2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7" fillId="21" borderId="3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0" fontId="19" fillId="24" borderId="9" applyNumberFormat="0" applyFont="0" applyAlignment="0" applyProtection="0"/>
    <xf numFmtId="165" fontId="12" fillId="0" borderId="0" applyFont="0" applyFill="0" applyBorder="0" applyAlignment="0" applyProtection="0"/>
    <xf numFmtId="0" fontId="17" fillId="21" borderId="13" applyNumberFormat="0" applyAlignment="0" applyProtection="0"/>
    <xf numFmtId="0" fontId="16" fillId="8" borderId="12" applyNumberFormat="0" applyAlignment="0" applyProtection="0"/>
    <xf numFmtId="0" fontId="18" fillId="21" borderId="12" applyNumberFormat="0" applyAlignment="0" applyProtection="0"/>
    <xf numFmtId="0" fontId="23" fillId="0" borderId="14" applyNumberFormat="0" applyFill="0" applyAlignment="0" applyProtection="0"/>
    <xf numFmtId="0" fontId="19" fillId="24" borderId="15" applyNumberFormat="0" applyFont="0" applyAlignment="0" applyProtection="0"/>
    <xf numFmtId="0" fontId="17" fillId="21" borderId="13" applyNumberFormat="0" applyAlignment="0" applyProtection="0"/>
    <xf numFmtId="0" fontId="16" fillId="8" borderId="12" applyNumberFormat="0" applyAlignment="0" applyProtection="0"/>
    <xf numFmtId="0" fontId="18" fillId="21" borderId="12" applyNumberFormat="0" applyAlignment="0" applyProtection="0"/>
    <xf numFmtId="0" fontId="23" fillId="0" borderId="14" applyNumberFormat="0" applyFill="0" applyAlignment="0" applyProtection="0"/>
    <xf numFmtId="0" fontId="17" fillId="21" borderId="13" applyNumberFormat="0" applyAlignment="0" applyProtection="0"/>
    <xf numFmtId="0" fontId="16" fillId="8" borderId="12" applyNumberFormat="0" applyAlignment="0" applyProtection="0"/>
    <xf numFmtId="0" fontId="18" fillId="21" borderId="12" applyNumberFormat="0" applyAlignment="0" applyProtection="0"/>
    <xf numFmtId="0" fontId="23" fillId="0" borderId="14" applyNumberFormat="0" applyFill="0" applyAlignment="0" applyProtection="0"/>
    <xf numFmtId="0" fontId="6" fillId="0" borderId="0"/>
    <xf numFmtId="0" fontId="19" fillId="24" borderId="15" applyNumberFormat="0" applyFont="0" applyAlignment="0" applyProtection="0"/>
    <xf numFmtId="0" fontId="19" fillId="24" borderId="15" applyNumberFormat="0" applyFont="0" applyAlignment="0" applyProtection="0"/>
    <xf numFmtId="0" fontId="19" fillId="24" borderId="15" applyNumberFormat="0" applyFont="0" applyAlignment="0" applyProtection="0"/>
    <xf numFmtId="9" fontId="11" fillId="0" borderId="0" applyFont="0" applyFill="0" applyBorder="0" applyAlignment="0" applyProtection="0"/>
    <xf numFmtId="0" fontId="19" fillId="0" borderId="0">
      <alignment horizontal="center"/>
    </xf>
    <xf numFmtId="0" fontId="19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0" fontId="19" fillId="24" borderId="15" applyNumberFormat="0" applyFont="0" applyAlignment="0" applyProtection="0"/>
    <xf numFmtId="0" fontId="33" fillId="0" borderId="0"/>
    <xf numFmtId="0" fontId="6" fillId="0" borderId="0"/>
    <xf numFmtId="0" fontId="19" fillId="0" borderId="0">
      <alignment horizontal="center"/>
    </xf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21" borderId="13" applyNumberFormat="0" applyAlignment="0" applyProtection="0"/>
    <xf numFmtId="0" fontId="6" fillId="0" borderId="0"/>
    <xf numFmtId="0" fontId="16" fillId="8" borderId="12" applyNumberFormat="0" applyAlignment="0" applyProtection="0"/>
    <xf numFmtId="0" fontId="18" fillId="21" borderId="12" applyNumberFormat="0" applyAlignment="0" applyProtection="0"/>
    <xf numFmtId="0" fontId="23" fillId="0" borderId="14" applyNumberFormat="0" applyFill="0" applyAlignment="0" applyProtection="0"/>
    <xf numFmtId="0" fontId="19" fillId="24" borderId="15" applyNumberFormat="0" applyFont="0" applyAlignment="0" applyProtection="0"/>
    <xf numFmtId="0" fontId="6" fillId="0" borderId="0"/>
    <xf numFmtId="0" fontId="6" fillId="0" borderId="0"/>
    <xf numFmtId="0" fontId="17" fillId="21" borderId="13" applyNumberFormat="0" applyAlignment="0" applyProtection="0"/>
    <xf numFmtId="0" fontId="6" fillId="0" borderId="0"/>
    <xf numFmtId="0" fontId="16" fillId="8" borderId="12" applyNumberFormat="0" applyAlignment="0" applyProtection="0"/>
    <xf numFmtId="0" fontId="18" fillId="21" borderId="12" applyNumberFormat="0" applyAlignment="0" applyProtection="0"/>
    <xf numFmtId="0" fontId="23" fillId="0" borderId="14" applyNumberFormat="0" applyFill="0" applyAlignment="0" applyProtection="0"/>
    <xf numFmtId="0" fontId="19" fillId="24" borderId="1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21" borderId="13" applyNumberFormat="0" applyAlignment="0" applyProtection="0"/>
    <xf numFmtId="0" fontId="6" fillId="0" borderId="0"/>
    <xf numFmtId="0" fontId="16" fillId="8" borderId="12" applyNumberFormat="0" applyAlignment="0" applyProtection="0"/>
    <xf numFmtId="0" fontId="18" fillId="21" borderId="12" applyNumberFormat="0" applyAlignment="0" applyProtection="0"/>
    <xf numFmtId="0" fontId="23" fillId="0" borderId="14" applyNumberFormat="0" applyFill="0" applyAlignment="0" applyProtection="0"/>
    <xf numFmtId="0" fontId="19" fillId="24" borderId="15" applyNumberFormat="0" applyFont="0" applyAlignment="0" applyProtection="0"/>
    <xf numFmtId="0" fontId="17" fillId="21" borderId="13" applyNumberFormat="0" applyAlignment="0" applyProtection="0"/>
    <xf numFmtId="0" fontId="6" fillId="0" borderId="0"/>
    <xf numFmtId="0" fontId="16" fillId="8" borderId="12" applyNumberFormat="0" applyAlignment="0" applyProtection="0"/>
    <xf numFmtId="0" fontId="18" fillId="21" borderId="12" applyNumberFormat="0" applyAlignment="0" applyProtection="0"/>
    <xf numFmtId="0" fontId="23" fillId="0" borderId="14" applyNumberFormat="0" applyFill="0" applyAlignment="0" applyProtection="0"/>
    <xf numFmtId="0" fontId="19" fillId="24" borderId="1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21" borderId="17" applyNumberFormat="0" applyAlignment="0" applyProtection="0"/>
    <xf numFmtId="0" fontId="16" fillId="8" borderId="16" applyNumberFormat="0" applyAlignment="0" applyProtection="0"/>
    <xf numFmtId="0" fontId="18" fillId="21" borderId="16" applyNumberFormat="0" applyAlignment="0" applyProtection="0"/>
    <xf numFmtId="0" fontId="23" fillId="0" borderId="18" applyNumberFormat="0" applyFill="0" applyAlignment="0" applyProtection="0"/>
    <xf numFmtId="0" fontId="19" fillId="24" borderId="19" applyNumberFormat="0" applyFont="0" applyAlignment="0" applyProtection="0"/>
    <xf numFmtId="0" fontId="17" fillId="21" borderId="17" applyNumberFormat="0" applyAlignment="0" applyProtection="0"/>
    <xf numFmtId="0" fontId="16" fillId="8" borderId="16" applyNumberFormat="0" applyAlignment="0" applyProtection="0"/>
    <xf numFmtId="0" fontId="18" fillId="21" borderId="16" applyNumberFormat="0" applyAlignment="0" applyProtection="0"/>
    <xf numFmtId="0" fontId="23" fillId="0" borderId="18" applyNumberFormat="0" applyFill="0" applyAlignment="0" applyProtection="0"/>
    <xf numFmtId="0" fontId="19" fillId="24" borderId="19" applyNumberFormat="0" applyFont="0" applyAlignment="0" applyProtection="0"/>
    <xf numFmtId="0" fontId="17" fillId="21" borderId="17" applyNumberFormat="0" applyAlignment="0" applyProtection="0"/>
    <xf numFmtId="0" fontId="16" fillId="8" borderId="16" applyNumberFormat="0" applyAlignment="0" applyProtection="0"/>
    <xf numFmtId="0" fontId="18" fillId="21" borderId="16" applyNumberFormat="0" applyAlignment="0" applyProtection="0"/>
    <xf numFmtId="0" fontId="23" fillId="0" borderId="18" applyNumberFormat="0" applyFill="0" applyAlignment="0" applyProtection="0"/>
    <xf numFmtId="0" fontId="19" fillId="24" borderId="19" applyNumberFormat="0" applyFont="0" applyAlignment="0" applyProtection="0"/>
    <xf numFmtId="0" fontId="16" fillId="8" borderId="16" applyNumberFormat="0" applyAlignment="0" applyProtection="0"/>
    <xf numFmtId="0" fontId="16" fillId="8" borderId="16" applyNumberFormat="0" applyAlignment="0" applyProtection="0"/>
    <xf numFmtId="0" fontId="16" fillId="8" borderId="16" applyNumberFormat="0" applyAlignment="0" applyProtection="0"/>
    <xf numFmtId="0" fontId="16" fillId="8" borderId="16" applyNumberFormat="0" applyAlignment="0" applyProtection="0"/>
    <xf numFmtId="0" fontId="16" fillId="8" borderId="16" applyNumberFormat="0" applyAlignment="0" applyProtection="0"/>
    <xf numFmtId="0" fontId="16" fillId="8" borderId="16" applyNumberFormat="0" applyAlignment="0" applyProtection="0"/>
    <xf numFmtId="0" fontId="16" fillId="8" borderId="16" applyNumberFormat="0" applyAlignment="0" applyProtection="0"/>
    <xf numFmtId="0" fontId="16" fillId="8" borderId="16" applyNumberFormat="0" applyAlignment="0" applyProtection="0"/>
    <xf numFmtId="0" fontId="16" fillId="8" borderId="16" applyNumberFormat="0" applyAlignment="0" applyProtection="0"/>
    <xf numFmtId="0" fontId="16" fillId="8" borderId="16" applyNumberFormat="0" applyAlignment="0" applyProtection="0"/>
    <xf numFmtId="0" fontId="16" fillId="8" borderId="16" applyNumberFormat="0" applyAlignment="0" applyProtection="0"/>
    <xf numFmtId="0" fontId="16" fillId="8" borderId="16" applyNumberFormat="0" applyAlignment="0" applyProtection="0"/>
    <xf numFmtId="0" fontId="17" fillId="21" borderId="17" applyNumberFormat="0" applyAlignment="0" applyProtection="0"/>
    <xf numFmtId="0" fontId="17" fillId="21" borderId="17" applyNumberFormat="0" applyAlignment="0" applyProtection="0"/>
    <xf numFmtId="0" fontId="17" fillId="21" borderId="17" applyNumberFormat="0" applyAlignment="0" applyProtection="0"/>
    <xf numFmtId="0" fontId="17" fillId="21" borderId="17" applyNumberFormat="0" applyAlignment="0" applyProtection="0"/>
    <xf numFmtId="0" fontId="17" fillId="21" borderId="17" applyNumberFormat="0" applyAlignment="0" applyProtection="0"/>
    <xf numFmtId="0" fontId="17" fillId="21" borderId="17" applyNumberFormat="0" applyAlignment="0" applyProtection="0"/>
    <xf numFmtId="0" fontId="17" fillId="21" borderId="17" applyNumberFormat="0" applyAlignment="0" applyProtection="0"/>
    <xf numFmtId="0" fontId="17" fillId="21" borderId="17" applyNumberFormat="0" applyAlignment="0" applyProtection="0"/>
    <xf numFmtId="0" fontId="17" fillId="21" borderId="17" applyNumberFormat="0" applyAlignment="0" applyProtection="0"/>
    <xf numFmtId="0" fontId="17" fillId="21" borderId="17" applyNumberFormat="0" applyAlignment="0" applyProtection="0"/>
    <xf numFmtId="0" fontId="17" fillId="21" borderId="17" applyNumberFormat="0" applyAlignment="0" applyProtection="0"/>
    <xf numFmtId="0" fontId="17" fillId="21" borderId="17" applyNumberFormat="0" applyAlignment="0" applyProtection="0"/>
    <xf numFmtId="0" fontId="18" fillId="21" borderId="16" applyNumberFormat="0" applyAlignment="0" applyProtection="0"/>
    <xf numFmtId="0" fontId="18" fillId="21" borderId="16" applyNumberFormat="0" applyAlignment="0" applyProtection="0"/>
    <xf numFmtId="0" fontId="18" fillId="21" borderId="16" applyNumberFormat="0" applyAlignment="0" applyProtection="0"/>
    <xf numFmtId="0" fontId="18" fillId="21" borderId="16" applyNumberFormat="0" applyAlignment="0" applyProtection="0"/>
    <xf numFmtId="0" fontId="18" fillId="21" borderId="16" applyNumberFormat="0" applyAlignment="0" applyProtection="0"/>
    <xf numFmtId="0" fontId="18" fillId="21" borderId="16" applyNumberFormat="0" applyAlignment="0" applyProtection="0"/>
    <xf numFmtId="0" fontId="18" fillId="21" borderId="16" applyNumberFormat="0" applyAlignment="0" applyProtection="0"/>
    <xf numFmtId="0" fontId="18" fillId="21" borderId="16" applyNumberFormat="0" applyAlignment="0" applyProtection="0"/>
    <xf numFmtId="0" fontId="18" fillId="21" borderId="16" applyNumberFormat="0" applyAlignment="0" applyProtection="0"/>
    <xf numFmtId="0" fontId="18" fillId="21" borderId="16" applyNumberFormat="0" applyAlignment="0" applyProtection="0"/>
    <xf numFmtId="0" fontId="18" fillId="21" borderId="16" applyNumberFormat="0" applyAlignment="0" applyProtection="0"/>
    <xf numFmtId="0" fontId="18" fillId="21" borderId="16" applyNumberFormat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19" fillId="24" borderId="19" applyNumberFormat="0" applyFont="0" applyAlignment="0" applyProtection="0"/>
    <xf numFmtId="0" fontId="19" fillId="24" borderId="19" applyNumberFormat="0" applyFont="0" applyAlignment="0" applyProtection="0"/>
    <xf numFmtId="0" fontId="19" fillId="24" borderId="19" applyNumberFormat="0" applyFont="0" applyAlignment="0" applyProtection="0"/>
    <xf numFmtId="0" fontId="19" fillId="24" borderId="19" applyNumberFormat="0" applyFont="0" applyAlignment="0" applyProtection="0"/>
    <xf numFmtId="0" fontId="19" fillId="24" borderId="19" applyNumberFormat="0" applyFont="0" applyAlignment="0" applyProtection="0"/>
    <xf numFmtId="0" fontId="19" fillId="24" borderId="19" applyNumberFormat="0" applyFont="0" applyAlignment="0" applyProtection="0"/>
    <xf numFmtId="0" fontId="19" fillId="24" borderId="19" applyNumberFormat="0" applyFont="0" applyAlignment="0" applyProtection="0"/>
    <xf numFmtId="0" fontId="19" fillId="24" borderId="19" applyNumberFormat="0" applyFont="0" applyAlignment="0" applyProtection="0"/>
    <xf numFmtId="0" fontId="19" fillId="24" borderId="19" applyNumberFormat="0" applyFont="0" applyAlignment="0" applyProtection="0"/>
    <xf numFmtId="0" fontId="19" fillId="24" borderId="19" applyNumberFormat="0" applyFont="0" applyAlignment="0" applyProtection="0"/>
    <xf numFmtId="0" fontId="19" fillId="24" borderId="19" applyNumberFormat="0" applyFont="0" applyAlignment="0" applyProtection="0"/>
    <xf numFmtId="0" fontId="19" fillId="24" borderId="19" applyNumberFormat="0" applyFont="0" applyAlignment="0" applyProtection="0"/>
    <xf numFmtId="165" fontId="6" fillId="0" borderId="0" applyFont="0" applyFill="0" applyBorder="0" applyAlignment="0" applyProtection="0"/>
    <xf numFmtId="0" fontId="16" fillId="8" borderId="22" applyNumberFormat="0" applyAlignment="0" applyProtection="0"/>
    <xf numFmtId="0" fontId="16" fillId="8" borderId="22" applyNumberFormat="0" applyAlignment="0" applyProtection="0"/>
    <xf numFmtId="0" fontId="16" fillId="8" borderId="22" applyNumberFormat="0" applyAlignment="0" applyProtection="0"/>
    <xf numFmtId="0" fontId="17" fillId="21" borderId="23" applyNumberFormat="0" applyAlignment="0" applyProtection="0"/>
    <xf numFmtId="0" fontId="17" fillId="21" borderId="23" applyNumberFormat="0" applyAlignment="0" applyProtection="0"/>
    <xf numFmtId="0" fontId="17" fillId="21" borderId="23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19" fillId="24" borderId="25" applyNumberFormat="0" applyFont="0" applyAlignment="0" applyProtection="0"/>
    <xf numFmtId="0" fontId="19" fillId="24" borderId="25" applyNumberFormat="0" applyFont="0" applyAlignment="0" applyProtection="0"/>
    <xf numFmtId="0" fontId="19" fillId="24" borderId="25" applyNumberFormat="0" applyFont="0" applyAlignment="0" applyProtection="0"/>
    <xf numFmtId="0" fontId="42" fillId="0" borderId="29" applyNumberFormat="0" applyFill="0" applyAlignment="0" applyProtection="0"/>
    <xf numFmtId="0" fontId="43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32" applyNumberFormat="0" applyAlignment="0" applyProtection="0"/>
    <xf numFmtId="0" fontId="49" fillId="29" borderId="33" applyNumberFormat="0" applyAlignment="0" applyProtection="0"/>
    <xf numFmtId="0" fontId="50" fillId="29" borderId="32" applyNumberFormat="0" applyAlignment="0" applyProtection="0"/>
    <xf numFmtId="0" fontId="51" fillId="0" borderId="34" applyNumberFormat="0" applyFill="0" applyAlignment="0" applyProtection="0"/>
    <xf numFmtId="0" fontId="52" fillId="30" borderId="35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37" applyNumberFormat="0" applyFill="0" applyAlignment="0" applyProtection="0"/>
    <xf numFmtId="0" fontId="5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56" fillId="55" borderId="0" applyNumberFormat="0" applyBorder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16" fillId="8" borderId="38" applyNumberFormat="0" applyAlignment="0" applyProtection="0"/>
    <xf numFmtId="0" fontId="16" fillId="8" borderId="38" applyNumberFormat="0" applyAlignment="0" applyProtection="0"/>
    <xf numFmtId="0" fontId="17" fillId="21" borderId="39" applyNumberFormat="0" applyAlignment="0" applyProtection="0"/>
    <xf numFmtId="0" fontId="17" fillId="21" borderId="39" applyNumberFormat="0" applyAlignment="0" applyProtection="0"/>
    <xf numFmtId="0" fontId="18" fillId="21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19" fillId="24" borderId="41" applyNumberFormat="0" applyFont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6" fillId="0" borderId="0"/>
    <xf numFmtId="0" fontId="6" fillId="0" borderId="0"/>
    <xf numFmtId="0" fontId="19" fillId="0" borderId="0"/>
    <xf numFmtId="0" fontId="11" fillId="0" borderId="0"/>
    <xf numFmtId="0" fontId="17" fillId="21" borderId="39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23" fillId="0" borderId="40" applyNumberFormat="0" applyFill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7" fillId="21" borderId="39" applyNumberFormat="0" applyAlignment="0" applyProtection="0"/>
    <xf numFmtId="0" fontId="6" fillId="0" borderId="0"/>
    <xf numFmtId="0" fontId="18" fillId="21" borderId="38" applyNumberFormat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6" fillId="0" borderId="0"/>
    <xf numFmtId="0" fontId="19" fillId="24" borderId="41" applyNumberFormat="0" applyFont="0" applyAlignment="0" applyProtection="0"/>
    <xf numFmtId="0" fontId="6" fillId="0" borderId="0"/>
    <xf numFmtId="0" fontId="19" fillId="24" borderId="4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21" borderId="39" applyNumberFormat="0" applyAlignment="0" applyProtection="0"/>
    <xf numFmtId="0" fontId="19" fillId="24" borderId="41" applyNumberFormat="0" applyFont="0" applyAlignment="0" applyProtection="0"/>
    <xf numFmtId="0" fontId="6" fillId="0" borderId="0"/>
    <xf numFmtId="0" fontId="23" fillId="0" borderId="40" applyNumberFormat="0" applyFill="0" applyAlignment="0" applyProtection="0"/>
    <xf numFmtId="0" fontId="18" fillId="21" borderId="38" applyNumberFormat="0" applyAlignment="0" applyProtection="0"/>
    <xf numFmtId="0" fontId="19" fillId="24" borderId="4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24" borderId="4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24" borderId="4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24" borderId="41" applyNumberFormat="0" applyFont="0" applyAlignment="0" applyProtection="0"/>
    <xf numFmtId="0" fontId="6" fillId="0" borderId="0"/>
    <xf numFmtId="0" fontId="19" fillId="24" borderId="41" applyNumberFormat="0" applyFont="0" applyAlignment="0" applyProtection="0"/>
    <xf numFmtId="0" fontId="19" fillId="24" borderId="4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19" fillId="24" borderId="4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21" borderId="39" applyNumberFormat="0" applyAlignment="0" applyProtection="0"/>
    <xf numFmtId="0" fontId="6" fillId="0" borderId="0"/>
    <xf numFmtId="0" fontId="16" fillId="8" borderId="38" applyNumberFormat="0" applyAlignment="0" applyProtection="0"/>
    <xf numFmtId="0" fontId="19" fillId="24" borderId="41" applyNumberFormat="0" applyFont="0" applyAlignment="0" applyProtection="0"/>
    <xf numFmtId="0" fontId="23" fillId="0" borderId="40" applyNumberFormat="0" applyFill="0" applyAlignment="0" applyProtection="0"/>
    <xf numFmtId="0" fontId="6" fillId="0" borderId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8" borderId="38" applyNumberFormat="0" applyAlignment="0" applyProtection="0"/>
    <xf numFmtId="0" fontId="17" fillId="21" borderId="39" applyNumberFormat="0" applyAlignment="0" applyProtection="0"/>
    <xf numFmtId="0" fontId="19" fillId="24" borderId="41" applyNumberFormat="0" applyFont="0" applyAlignment="0" applyProtection="0"/>
    <xf numFmtId="0" fontId="19" fillId="24" borderId="41" applyNumberFormat="0" applyFont="0" applyAlignment="0" applyProtection="0"/>
    <xf numFmtId="0" fontId="18" fillId="21" borderId="38" applyNumberFormat="0" applyAlignment="0" applyProtection="0"/>
    <xf numFmtId="0" fontId="57" fillId="0" borderId="0" applyNumberFormat="0" applyFill="0" applyBorder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19" fillId="24" borderId="41" applyNumberFormat="0" applyFont="0" applyAlignment="0" applyProtection="0"/>
    <xf numFmtId="0" fontId="18" fillId="21" borderId="38" applyNumberFormat="0" applyAlignment="0" applyProtection="0"/>
    <xf numFmtId="0" fontId="18" fillId="21" borderId="38" applyNumberFormat="0" applyAlignment="0" applyProtection="0"/>
    <xf numFmtId="0" fontId="16" fillId="8" borderId="38" applyNumberFormat="0" applyAlignment="0" applyProtection="0"/>
    <xf numFmtId="0" fontId="16" fillId="8" borderId="38" applyNumberFormat="0" applyAlignment="0" applyProtection="0"/>
    <xf numFmtId="0" fontId="17" fillId="21" borderId="39" applyNumberFormat="0" applyAlignment="0" applyProtection="0"/>
    <xf numFmtId="0" fontId="18" fillId="21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23" fillId="0" borderId="40" applyNumberFormat="0" applyFill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16" fillId="8" borderId="38" applyNumberFormat="0" applyAlignment="0" applyProtection="0"/>
    <xf numFmtId="0" fontId="17" fillId="21" borderId="39" applyNumberFormat="0" applyAlignment="0" applyProtection="0"/>
    <xf numFmtId="0" fontId="19" fillId="24" borderId="41" applyNumberFormat="0" applyFont="0" applyAlignment="0" applyProtection="0"/>
    <xf numFmtId="0" fontId="16" fillId="8" borderId="38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7" fillId="21" borderId="39" applyNumberFormat="0" applyAlignment="0" applyProtection="0"/>
    <xf numFmtId="0" fontId="16" fillId="8" borderId="38" applyNumberFormat="0" applyAlignment="0" applyProtection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17" fillId="21" borderId="39" applyNumberFormat="0" applyAlignment="0" applyProtection="0"/>
    <xf numFmtId="0" fontId="19" fillId="24" borderId="41" applyNumberFormat="0" applyFont="0" applyAlignment="0" applyProtection="0"/>
    <xf numFmtId="0" fontId="23" fillId="0" borderId="40" applyNumberFormat="0" applyFill="0" applyAlignment="0" applyProtection="0"/>
    <xf numFmtId="0" fontId="17" fillId="21" borderId="39" applyNumberFormat="0" applyAlignment="0" applyProtection="0"/>
    <xf numFmtId="0" fontId="6" fillId="31" borderId="36" applyNumberFormat="0" applyFont="0" applyAlignment="0" applyProtection="0"/>
    <xf numFmtId="0" fontId="6" fillId="0" borderId="0"/>
    <xf numFmtId="0" fontId="17" fillId="21" borderId="39" applyNumberFormat="0" applyAlignment="0" applyProtection="0"/>
    <xf numFmtId="0" fontId="6" fillId="0" borderId="0"/>
    <xf numFmtId="0" fontId="16" fillId="8" borderId="38" applyNumberFormat="0" applyAlignment="0" applyProtection="0"/>
    <xf numFmtId="0" fontId="18" fillId="21" borderId="38" applyNumberFormat="0" applyAlignment="0" applyProtection="0"/>
    <xf numFmtId="0" fontId="23" fillId="0" borderId="40" applyNumberFormat="0" applyFill="0" applyAlignment="0" applyProtection="0"/>
    <xf numFmtId="0" fontId="19" fillId="24" borderId="4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19" fillId="24" borderId="4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24" borderId="4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12" fillId="0" borderId="0"/>
    <xf numFmtId="0" fontId="6" fillId="0" borderId="0"/>
    <xf numFmtId="0" fontId="19" fillId="24" borderId="46" applyNumberFormat="0" applyFont="0" applyAlignment="0" applyProtection="0"/>
    <xf numFmtId="0" fontId="17" fillId="21" borderId="48" applyNumberFormat="0" applyAlignment="0" applyProtection="0"/>
    <xf numFmtId="0" fontId="16" fillId="8" borderId="47" applyNumberFormat="0" applyAlignment="0" applyProtection="0"/>
    <xf numFmtId="0" fontId="18" fillId="21" borderId="47" applyNumberFormat="0" applyAlignment="0" applyProtection="0"/>
    <xf numFmtId="0" fontId="23" fillId="0" borderId="49" applyNumberFormat="0" applyFill="0" applyAlignment="0" applyProtection="0"/>
    <xf numFmtId="0" fontId="19" fillId="24" borderId="46" applyNumberFormat="0" applyFont="0" applyAlignment="0" applyProtection="0"/>
    <xf numFmtId="0" fontId="17" fillId="21" borderId="48" applyNumberFormat="0" applyAlignment="0" applyProtection="0"/>
    <xf numFmtId="0" fontId="16" fillId="8" borderId="47" applyNumberFormat="0" applyAlignment="0" applyProtection="0"/>
    <xf numFmtId="0" fontId="18" fillId="21" borderId="47" applyNumberFormat="0" applyAlignment="0" applyProtection="0"/>
    <xf numFmtId="0" fontId="23" fillId="0" borderId="49" applyNumberFormat="0" applyFill="0" applyAlignment="0" applyProtection="0"/>
    <xf numFmtId="0" fontId="19" fillId="24" borderId="46" applyNumberFormat="0" applyFont="0" applyAlignment="0" applyProtection="0"/>
    <xf numFmtId="0" fontId="17" fillId="21" borderId="48" applyNumberFormat="0" applyAlignment="0" applyProtection="0"/>
    <xf numFmtId="0" fontId="16" fillId="8" borderId="47" applyNumberFormat="0" applyAlignment="0" applyProtection="0"/>
    <xf numFmtId="0" fontId="18" fillId="21" borderId="47" applyNumberFormat="0" applyAlignment="0" applyProtection="0"/>
    <xf numFmtId="0" fontId="23" fillId="0" borderId="49" applyNumberFormat="0" applyFill="0" applyAlignment="0" applyProtection="0"/>
    <xf numFmtId="0" fontId="19" fillId="24" borderId="46" applyNumberFormat="0" applyFont="0" applyAlignment="0" applyProtection="0"/>
    <xf numFmtId="0" fontId="17" fillId="21" borderId="48" applyNumberFormat="0" applyAlignment="0" applyProtection="0"/>
    <xf numFmtId="0" fontId="16" fillId="8" borderId="47" applyNumberFormat="0" applyAlignment="0" applyProtection="0"/>
    <xf numFmtId="0" fontId="18" fillId="21" borderId="47" applyNumberFormat="0" applyAlignment="0" applyProtection="0"/>
    <xf numFmtId="0" fontId="23" fillId="0" borderId="49" applyNumberFormat="0" applyFill="0" applyAlignment="0" applyProtection="0"/>
    <xf numFmtId="0" fontId="19" fillId="24" borderId="46" applyNumberFormat="0" applyFont="0" applyAlignment="0" applyProtection="0"/>
    <xf numFmtId="0" fontId="17" fillId="21" borderId="48" applyNumberFormat="0" applyAlignment="0" applyProtection="0"/>
    <xf numFmtId="0" fontId="16" fillId="8" borderId="47" applyNumberFormat="0" applyAlignment="0" applyProtection="0"/>
    <xf numFmtId="0" fontId="18" fillId="21" borderId="47" applyNumberFormat="0" applyAlignment="0" applyProtection="0"/>
    <xf numFmtId="0" fontId="23" fillId="0" borderId="49" applyNumberFormat="0" applyFill="0" applyAlignment="0" applyProtection="0"/>
    <xf numFmtId="0" fontId="19" fillId="24" borderId="46" applyNumberFormat="0" applyFont="0" applyAlignment="0" applyProtection="0"/>
    <xf numFmtId="0" fontId="17" fillId="21" borderId="48" applyNumberFormat="0" applyAlignment="0" applyProtection="0"/>
    <xf numFmtId="0" fontId="16" fillId="8" borderId="47" applyNumberFormat="0" applyAlignment="0" applyProtection="0"/>
    <xf numFmtId="0" fontId="18" fillId="21" borderId="47" applyNumberFormat="0" applyAlignment="0" applyProtection="0"/>
    <xf numFmtId="0" fontId="23" fillId="0" borderId="49" applyNumberFormat="0" applyFill="0" applyAlignment="0" applyProtection="0"/>
    <xf numFmtId="0" fontId="19" fillId="24" borderId="46" applyNumberFormat="0" applyFont="0" applyAlignment="0" applyProtection="0"/>
    <xf numFmtId="0" fontId="17" fillId="21" borderId="48" applyNumberFormat="0" applyAlignment="0" applyProtection="0"/>
    <xf numFmtId="0" fontId="16" fillId="8" borderId="47" applyNumberFormat="0" applyAlignment="0" applyProtection="0"/>
    <xf numFmtId="0" fontId="18" fillId="21" borderId="47" applyNumberFormat="0" applyAlignment="0" applyProtection="0"/>
    <xf numFmtId="0" fontId="23" fillId="0" borderId="49" applyNumberFormat="0" applyFill="0" applyAlignment="0" applyProtection="0"/>
    <xf numFmtId="0" fontId="19" fillId="24" borderId="46" applyNumberFormat="0" applyFont="0" applyAlignment="0" applyProtection="0"/>
    <xf numFmtId="0" fontId="17" fillId="21" borderId="48" applyNumberFormat="0" applyAlignment="0" applyProtection="0"/>
    <xf numFmtId="0" fontId="16" fillId="8" borderId="47" applyNumberFormat="0" applyAlignment="0" applyProtection="0"/>
    <xf numFmtId="0" fontId="18" fillId="21" borderId="47" applyNumberFormat="0" applyAlignment="0" applyProtection="0"/>
    <xf numFmtId="0" fontId="23" fillId="0" borderId="49" applyNumberFormat="0" applyFill="0" applyAlignment="0" applyProtection="0"/>
    <xf numFmtId="0" fontId="19" fillId="24" borderId="46" applyNumberFormat="0" applyFont="0" applyAlignment="0" applyProtection="0"/>
    <xf numFmtId="0" fontId="17" fillId="21" borderId="48" applyNumberFormat="0" applyAlignment="0" applyProtection="0"/>
    <xf numFmtId="0" fontId="16" fillId="8" borderId="47" applyNumberFormat="0" applyAlignment="0" applyProtection="0"/>
    <xf numFmtId="0" fontId="18" fillId="21" borderId="47" applyNumberFormat="0" applyAlignment="0" applyProtection="0"/>
    <xf numFmtId="0" fontId="23" fillId="0" borderId="49" applyNumberFormat="0" applyFill="0" applyAlignment="0" applyProtection="0"/>
    <xf numFmtId="0" fontId="19" fillId="24" borderId="46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23" fillId="0" borderId="53" applyNumberFormat="0" applyFill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7" fillId="21" borderId="52" applyNumberFormat="0" applyAlignment="0" applyProtection="0"/>
    <xf numFmtId="0" fontId="18" fillId="21" borderId="51" applyNumberForma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9" fillId="24" borderId="54" applyNumberFormat="0" applyFont="0" applyAlignment="0" applyProtection="0"/>
    <xf numFmtId="0" fontId="23" fillId="0" borderId="53" applyNumberFormat="0" applyFill="0" applyAlignment="0" applyProtection="0"/>
    <xf numFmtId="0" fontId="18" fillId="21" borderId="51" applyNumberForma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9" fillId="24" borderId="54" applyNumberFormat="0" applyFont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6" fillId="8" borderId="51" applyNumberFormat="0" applyAlignment="0" applyProtection="0"/>
    <xf numFmtId="0" fontId="17" fillId="21" borderId="52" applyNumberForma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19" fillId="24" borderId="54" applyNumberFormat="0" applyFon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7" fillId="21" borderId="52" applyNumberFormat="0" applyAlignment="0" applyProtection="0"/>
    <xf numFmtId="0" fontId="18" fillId="21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23" fillId="0" borderId="53" applyNumberFormat="0" applyFill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16" fillId="8" borderId="51" applyNumberFormat="0" applyAlignment="0" applyProtection="0"/>
    <xf numFmtId="0" fontId="17" fillId="21" borderId="52" applyNumberFormat="0" applyAlignment="0" applyProtection="0"/>
    <xf numFmtId="0" fontId="19" fillId="24" borderId="54" applyNumberFormat="0" applyFon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7" fillId="21" borderId="52" applyNumberFormat="0" applyAlignment="0" applyProtection="0"/>
    <xf numFmtId="0" fontId="19" fillId="24" borderId="54" applyNumberFormat="0" applyFont="0" applyAlignment="0" applyProtection="0"/>
    <xf numFmtId="0" fontId="23" fillId="0" borderId="53" applyNumberFormat="0" applyFill="0" applyAlignment="0" applyProtection="0"/>
    <xf numFmtId="0" fontId="17" fillId="21" borderId="52" applyNumberFormat="0" applyAlignment="0" applyProtection="0"/>
    <xf numFmtId="0" fontId="17" fillId="21" borderId="52" applyNumberFormat="0" applyAlignment="0" applyProtection="0"/>
    <xf numFmtId="0" fontId="16" fillId="8" borderId="51" applyNumberFormat="0" applyAlignment="0" applyProtection="0"/>
    <xf numFmtId="0" fontId="18" fillId="21" borderId="51" applyNumberFormat="0" applyAlignment="0" applyProtection="0"/>
    <xf numFmtId="0" fontId="23" fillId="0" borderId="53" applyNumberFormat="0" applyFill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9" fillId="24" borderId="54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1" fillId="0" borderId="0"/>
    <xf numFmtId="0" fontId="33" fillId="0" borderId="0">
      <alignment vertical="center"/>
    </xf>
    <xf numFmtId="0" fontId="19" fillId="0" borderId="0"/>
    <xf numFmtId="0" fontId="19" fillId="0" borderId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23" fillId="0" borderId="57" applyNumberFormat="0" applyFill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8" fillId="21" borderId="55" applyNumberFormat="0" applyAlignment="0" applyProtection="0"/>
    <xf numFmtId="0" fontId="18" fillId="21" borderId="55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8" fillId="21" borderId="55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16" fillId="8" borderId="55" applyNumberForma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7" fillId="21" borderId="56" applyNumberFormat="0" applyAlignment="0" applyProtection="0"/>
    <xf numFmtId="0" fontId="19" fillId="24" borderId="58" applyNumberFormat="0" applyFont="0" applyAlignment="0" applyProtection="0"/>
    <xf numFmtId="0" fontId="23" fillId="0" borderId="57" applyNumberFormat="0" applyFill="0" applyAlignment="0" applyProtection="0"/>
    <xf numFmtId="0" fontId="17" fillId="21" borderId="56" applyNumberFormat="0" applyAlignment="0" applyProtection="0"/>
    <xf numFmtId="0" fontId="17" fillId="21" borderId="56" applyNumberFormat="0" applyAlignment="0" applyProtection="0"/>
    <xf numFmtId="0" fontId="16" fillId="8" borderId="55" applyNumberFormat="0" applyAlignment="0" applyProtection="0"/>
    <xf numFmtId="0" fontId="18" fillId="21" borderId="55" applyNumberFormat="0" applyAlignment="0" applyProtection="0"/>
    <xf numFmtId="0" fontId="23" fillId="0" borderId="57" applyNumberFormat="0" applyFill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19" fillId="24" borderId="58" applyNumberFormat="0" applyFont="0" applyAlignment="0" applyProtection="0"/>
    <xf numFmtId="0" fontId="65" fillId="0" borderId="0"/>
  </cellStyleXfs>
  <cellXfs count="439">
    <xf numFmtId="0" fontId="0" fillId="0" borderId="0" xfId="0"/>
    <xf numFmtId="0" fontId="7" fillId="0" borderId="0" xfId="0" applyFont="1"/>
    <xf numFmtId="49" fontId="7" fillId="0" borderId="0" xfId="0" applyNumberFormat="1" applyFont="1"/>
    <xf numFmtId="0" fontId="8" fillId="0" borderId="0" xfId="0" applyFont="1"/>
    <xf numFmtId="0" fontId="7" fillId="2" borderId="0" xfId="0" applyFont="1" applyFill="1"/>
    <xf numFmtId="49" fontId="7" fillId="2" borderId="0" xfId="0" applyNumberFormat="1" applyFont="1" applyFill="1"/>
    <xf numFmtId="0" fontId="8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21" xfId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2" borderId="0" xfId="0" applyFont="1" applyFill="1"/>
    <xf numFmtId="49" fontId="3" fillId="2" borderId="0" xfId="0" applyNumberFormat="1" applyFont="1" applyFill="1"/>
    <xf numFmtId="0" fontId="9" fillId="2" borderId="0" xfId="0" applyFont="1" applyFill="1"/>
    <xf numFmtId="0" fontId="36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3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6" fillId="2" borderId="0" xfId="0" applyFont="1" applyFill="1" applyAlignment="1">
      <alignment horizontal="center" wrapText="1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vertical="center" wrapText="1"/>
    </xf>
    <xf numFmtId="0" fontId="3" fillId="0" borderId="0" xfId="0" applyFont="1" applyBorder="1"/>
    <xf numFmtId="0" fontId="5" fillId="2" borderId="0" xfId="2" applyFont="1" applyFill="1"/>
    <xf numFmtId="0" fontId="37" fillId="2" borderId="0" xfId="2" applyFont="1" applyFill="1"/>
    <xf numFmtId="0" fontId="5" fillId="2" borderId="0" xfId="2" applyFont="1" applyFill="1" applyAlignment="1">
      <alignment wrapText="1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 wrapText="1"/>
    </xf>
    <xf numFmtId="0" fontId="1" fillId="0" borderId="26" xfId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0" fillId="0" borderId="26" xfId="0" applyFont="1" applyBorder="1" applyAlignment="1">
      <alignment horizontal="center" vertical="center"/>
    </xf>
    <xf numFmtId="0" fontId="40" fillId="0" borderId="26" xfId="0" applyFont="1" applyBorder="1" applyAlignment="1">
      <alignment horizontal="center" vertical="center" wrapText="1"/>
    </xf>
    <xf numFmtId="0" fontId="40" fillId="0" borderId="26" xfId="0" applyFont="1" applyFill="1" applyBorder="1" applyAlignment="1">
      <alignment horizontal="center" vertical="center" wrapText="1"/>
    </xf>
    <xf numFmtId="0" fontId="36" fillId="0" borderId="0" xfId="0" applyFont="1"/>
    <xf numFmtId="0" fontId="41" fillId="0" borderId="0" xfId="0" applyFont="1" applyAlignment="1">
      <alignment vertical="center" wrapText="1"/>
    </xf>
    <xf numFmtId="0" fontId="41" fillId="0" borderId="0" xfId="0" applyFont="1" applyAlignment="1">
      <alignment vertical="center"/>
    </xf>
    <xf numFmtId="0" fontId="1" fillId="0" borderId="26" xfId="178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38" fillId="0" borderId="27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7" xfId="1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1" fontId="5" fillId="2" borderId="42" xfId="2" applyNumberFormat="1" applyFont="1" applyFill="1" applyBorder="1" applyAlignment="1" applyProtection="1">
      <alignment horizontal="center" vertical="center" wrapText="1"/>
    </xf>
    <xf numFmtId="12" fontId="5" fillId="2" borderId="43" xfId="2" applyNumberFormat="1" applyFont="1" applyFill="1" applyBorder="1" applyAlignment="1" applyProtection="1">
      <alignment horizontal="center" vertical="center" wrapText="1"/>
    </xf>
    <xf numFmtId="0" fontId="5" fillId="2" borderId="43" xfId="2" applyNumberFormat="1" applyFont="1" applyFill="1" applyBorder="1" applyAlignment="1" applyProtection="1">
      <alignment horizontal="center" vertical="center" wrapText="1"/>
    </xf>
    <xf numFmtId="12" fontId="5" fillId="2" borderId="42" xfId="2" applyNumberFormat="1" applyFont="1" applyFill="1" applyBorder="1" applyAlignment="1" applyProtection="1">
      <alignment horizontal="center" vertical="center" wrapText="1"/>
    </xf>
    <xf numFmtId="0" fontId="5" fillId="2" borderId="42" xfId="2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42" xfId="571" applyFont="1" applyFill="1" applyBorder="1" applyAlignment="1">
      <alignment horizontal="center" vertical="center" wrapText="1"/>
    </xf>
    <xf numFmtId="49" fontId="2" fillId="0" borderId="42" xfId="571" applyNumberFormat="1" applyFont="1" applyFill="1" applyBorder="1" applyAlignment="1">
      <alignment horizontal="center" vertical="center" wrapText="1"/>
    </xf>
    <xf numFmtId="0" fontId="1" fillId="0" borderId="42" xfId="571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49" fontId="2" fillId="2" borderId="42" xfId="0" applyNumberFormat="1" applyFont="1" applyFill="1" applyBorder="1" applyAlignment="1">
      <alignment horizontal="center" vertical="top" wrapText="1"/>
    </xf>
    <xf numFmtId="0" fontId="2" fillId="0" borderId="42" xfId="0" applyFont="1" applyFill="1" applyBorder="1" applyAlignment="1">
      <alignment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49" fontId="2" fillId="0" borderId="42" xfId="0" applyNumberFormat="1" applyFont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1" fillId="0" borderId="42" xfId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2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40" fillId="0" borderId="44" xfId="0" applyFont="1" applyFill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top" wrapText="1"/>
    </xf>
    <xf numFmtId="49" fontId="1" fillId="0" borderId="42" xfId="0" applyNumberFormat="1" applyFont="1" applyBorder="1" applyAlignment="1">
      <alignment horizontal="center" vertical="top" wrapText="1"/>
    </xf>
    <xf numFmtId="0" fontId="1" fillId="2" borderId="28" xfId="0" applyFont="1" applyFill="1" applyBorder="1" applyAlignment="1">
      <alignment horizontal="center" vertical="center" wrapText="1"/>
    </xf>
    <xf numFmtId="0" fontId="58" fillId="0" borderId="42" xfId="0" applyFont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14" fontId="3" fillId="0" borderId="42" xfId="0" applyNumberFormat="1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60" fillId="0" borderId="59" xfId="2" applyFont="1" applyBorder="1" applyAlignment="1">
      <alignment horizontal="center" wrapText="1"/>
    </xf>
    <xf numFmtId="0" fontId="3" fillId="0" borderId="59" xfId="2" applyFont="1" applyBorder="1" applyAlignment="1">
      <alignment horizontal="center" vertical="center" wrapText="1"/>
    </xf>
    <xf numFmtId="0" fontId="4" fillId="0" borderId="59" xfId="2" applyFont="1" applyBorder="1" applyAlignment="1">
      <alignment horizontal="center" vertical="center" wrapText="1"/>
    </xf>
    <xf numFmtId="0" fontId="60" fillId="0" borderId="59" xfId="2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1" fillId="0" borderId="26" xfId="0" applyNumberFormat="1" applyFont="1" applyFill="1" applyBorder="1" applyAlignment="1">
      <alignment horizontal="center" vertical="center" wrapText="1"/>
    </xf>
    <xf numFmtId="49" fontId="9" fillId="2" borderId="42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5" fillId="2" borderId="0" xfId="2" applyNumberFormat="1" applyFont="1" applyFill="1"/>
    <xf numFmtId="49" fontId="5" fillId="2" borderId="2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38" fillId="0" borderId="27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41" fillId="0" borderId="0" xfId="0" applyNumberFormat="1" applyFont="1" applyAlignment="1">
      <alignment vertical="center"/>
    </xf>
    <xf numFmtId="49" fontId="36" fillId="0" borderId="0" xfId="0" applyNumberFormat="1" applyFont="1"/>
    <xf numFmtId="49" fontId="59" fillId="0" borderId="27" xfId="0" applyNumberFormat="1" applyFont="1" applyFill="1" applyBorder="1" applyAlignment="1">
      <alignment horizontal="center" vertical="center" wrapText="1"/>
    </xf>
    <xf numFmtId="49" fontId="58" fillId="0" borderId="42" xfId="0" applyNumberFormat="1" applyFont="1" applyBorder="1" applyAlignment="1">
      <alignment horizontal="center" vertical="center" wrapText="1"/>
    </xf>
    <xf numFmtId="49" fontId="9" fillId="2" borderId="0" xfId="0" applyNumberFormat="1" applyFont="1" applyFill="1"/>
    <xf numFmtId="49" fontId="5" fillId="2" borderId="43" xfId="2" applyNumberFormat="1" applyFont="1" applyFill="1" applyBorder="1" applyAlignment="1" applyProtection="1">
      <alignment horizontal="center" vertical="center" wrapText="1"/>
    </xf>
    <xf numFmtId="49" fontId="5" fillId="2" borderId="42" xfId="2" applyNumberFormat="1" applyFont="1" applyFill="1" applyBorder="1" applyAlignment="1" applyProtection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49" fontId="3" fillId="2" borderId="42" xfId="0" applyNumberFormat="1" applyFont="1" applyFill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4" fontId="4" fillId="0" borderId="42" xfId="0" applyNumberFormat="1" applyFont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/>
    </xf>
    <xf numFmtId="49" fontId="9" fillId="2" borderId="42" xfId="0" applyNumberFormat="1" applyFont="1" applyFill="1" applyBorder="1" applyAlignment="1">
      <alignment horizontal="center" vertical="center"/>
    </xf>
    <xf numFmtId="14" fontId="4" fillId="2" borderId="42" xfId="0" applyNumberFormat="1" applyFont="1" applyFill="1" applyBorder="1" applyAlignment="1">
      <alignment horizontal="center" vertical="center"/>
    </xf>
    <xf numFmtId="14" fontId="3" fillId="2" borderId="42" xfId="0" applyNumberFormat="1" applyFont="1" applyFill="1" applyBorder="1" applyAlignment="1">
      <alignment horizontal="center" vertical="center" wrapText="1"/>
    </xf>
    <xf numFmtId="49" fontId="9" fillId="0" borderId="42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42" xfId="0" applyNumberFormat="1" applyFont="1" applyBorder="1" applyAlignment="1">
      <alignment horizontal="center" vertical="center" wrapText="1"/>
    </xf>
    <xf numFmtId="0" fontId="62" fillId="0" borderId="42" xfId="571" applyFont="1" applyBorder="1" applyAlignment="1">
      <alignment horizontal="center" vertical="center" wrapText="1"/>
    </xf>
    <xf numFmtId="49" fontId="62" fillId="2" borderId="42" xfId="0" applyNumberFormat="1" applyFont="1" applyFill="1" applyBorder="1" applyAlignment="1">
      <alignment horizontal="center" vertical="center" wrapText="1"/>
    </xf>
    <xf numFmtId="49" fontId="62" fillId="0" borderId="42" xfId="571" applyNumberFormat="1" applyFont="1" applyBorder="1" applyAlignment="1">
      <alignment horizontal="center" vertical="center" wrapText="1"/>
    </xf>
    <xf numFmtId="14" fontId="62" fillId="2" borderId="42" xfId="571" applyNumberFormat="1" applyFont="1" applyFill="1" applyBorder="1" applyAlignment="1">
      <alignment horizontal="center" vertical="center" wrapText="1"/>
    </xf>
    <xf numFmtId="0" fontId="63" fillId="0" borderId="42" xfId="571" applyFont="1" applyBorder="1" applyAlignment="1">
      <alignment horizontal="center" vertical="center" wrapText="1"/>
    </xf>
    <xf numFmtId="0" fontId="62" fillId="2" borderId="42" xfId="57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9" xfId="0" applyFont="1" applyBorder="1" applyAlignment="1">
      <alignment vertical="center" wrapText="1"/>
    </xf>
    <xf numFmtId="3" fontId="3" fillId="0" borderId="59" xfId="0" applyNumberFormat="1" applyFont="1" applyBorder="1" applyAlignment="1">
      <alignment horizontal="center" vertical="center"/>
    </xf>
    <xf numFmtId="49" fontId="9" fillId="0" borderId="59" xfId="0" applyNumberFormat="1" applyFont="1" applyBorder="1" applyAlignment="1">
      <alignment horizontal="center" vertical="center" wrapText="1"/>
    </xf>
    <xf numFmtId="14" fontId="66" fillId="0" borderId="59" xfId="0" applyNumberFormat="1" applyFont="1" applyBorder="1" applyAlignment="1">
      <alignment horizontal="center" vertical="center"/>
    </xf>
    <xf numFmtId="14" fontId="4" fillId="0" borderId="59" xfId="0" applyNumberFormat="1" applyFont="1" applyBorder="1" applyAlignment="1">
      <alignment horizontal="center" vertical="center"/>
    </xf>
    <xf numFmtId="3" fontId="3" fillId="0" borderId="59" xfId="0" applyNumberFormat="1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/>
    </xf>
    <xf numFmtId="14" fontId="3" fillId="0" borderId="59" xfId="0" applyNumberFormat="1" applyFont="1" applyBorder="1" applyAlignment="1">
      <alignment horizontal="center" vertical="center"/>
    </xf>
    <xf numFmtId="49" fontId="3" fillId="0" borderId="59" xfId="0" applyNumberFormat="1" applyFont="1" applyBorder="1" applyAlignment="1">
      <alignment horizontal="center" vertical="center" wrapText="1"/>
    </xf>
    <xf numFmtId="49" fontId="3" fillId="0" borderId="59" xfId="0" applyNumberFormat="1" applyFont="1" applyBorder="1" applyAlignment="1">
      <alignment horizontal="center" vertical="center"/>
    </xf>
    <xf numFmtId="49" fontId="3" fillId="0" borderId="59" xfId="0" applyNumberFormat="1" applyFont="1" applyBorder="1" applyAlignment="1">
      <alignment vertical="center" wrapText="1"/>
    </xf>
    <xf numFmtId="0" fontId="9" fillId="0" borderId="59" xfId="0" applyFont="1" applyBorder="1" applyAlignment="1">
      <alignment horizontal="center" vertical="center" wrapText="1"/>
    </xf>
    <xf numFmtId="0" fontId="5" fillId="0" borderId="59" xfId="2" applyFont="1" applyBorder="1" applyAlignment="1">
      <alignment horizontal="center" vertical="center"/>
    </xf>
    <xf numFmtId="0" fontId="3" fillId="2" borderId="59" xfId="2" applyFont="1" applyFill="1" applyBorder="1" applyAlignment="1">
      <alignment horizontal="center" vertical="center" wrapText="1"/>
    </xf>
    <xf numFmtId="49" fontId="3" fillId="2" borderId="59" xfId="2" applyNumberFormat="1" applyFont="1" applyFill="1" applyBorder="1" applyAlignment="1">
      <alignment horizontal="center" vertical="center" wrapText="1"/>
    </xf>
    <xf numFmtId="0" fontId="35" fillId="2" borderId="59" xfId="2" applyFont="1" applyFill="1" applyBorder="1" applyAlignment="1">
      <alignment horizontal="center" vertical="center" wrapText="1"/>
    </xf>
    <xf numFmtId="0" fontId="9" fillId="2" borderId="59" xfId="2" applyFont="1" applyFill="1" applyBorder="1" applyAlignment="1">
      <alignment horizontal="center" vertical="center" wrapText="1"/>
    </xf>
    <xf numFmtId="14" fontId="4" fillId="0" borderId="59" xfId="2" applyNumberFormat="1" applyFont="1" applyBorder="1" applyAlignment="1">
      <alignment horizontal="center" vertical="center"/>
    </xf>
    <xf numFmtId="49" fontId="3" fillId="0" borderId="59" xfId="2" applyNumberFormat="1" applyFont="1" applyBorder="1" applyAlignment="1">
      <alignment horizontal="center" vertical="center" wrapText="1"/>
    </xf>
    <xf numFmtId="14" fontId="3" fillId="0" borderId="59" xfId="2" applyNumberFormat="1" applyFont="1" applyBorder="1" applyAlignment="1">
      <alignment horizontal="center" vertical="center" wrapText="1"/>
    </xf>
    <xf numFmtId="49" fontId="9" fillId="2" borderId="59" xfId="2" applyNumberFormat="1" applyFont="1" applyFill="1" applyBorder="1" applyAlignment="1">
      <alignment horizontal="center" vertical="center" wrapText="1"/>
    </xf>
    <xf numFmtId="14" fontId="3" fillId="0" borderId="59" xfId="2" applyNumberFormat="1" applyFont="1" applyBorder="1" applyAlignment="1">
      <alignment horizontal="center" vertical="center"/>
    </xf>
    <xf numFmtId="49" fontId="10" fillId="2" borderId="59" xfId="2" applyNumberFormat="1" applyFont="1" applyFill="1" applyBorder="1" applyAlignment="1">
      <alignment horizontal="center" vertical="center" wrapText="1"/>
    </xf>
    <xf numFmtId="0" fontId="3" fillId="2" borderId="59" xfId="2" applyFont="1" applyFill="1" applyBorder="1" applyAlignment="1">
      <alignment horizontal="center" vertical="center"/>
    </xf>
    <xf numFmtId="14" fontId="3" fillId="2" borderId="59" xfId="2" applyNumberFormat="1" applyFont="1" applyFill="1" applyBorder="1" applyAlignment="1">
      <alignment horizontal="center" vertical="center"/>
    </xf>
    <xf numFmtId="0" fontId="39" fillId="2" borderId="59" xfId="0" applyFont="1" applyFill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9" fillId="2" borderId="59" xfId="0" applyFont="1" applyFill="1" applyBorder="1" applyAlignment="1">
      <alignment horizontal="center" vertical="center" wrapText="1"/>
    </xf>
    <xf numFmtId="49" fontId="9" fillId="2" borderId="59" xfId="0" applyNumberFormat="1" applyFont="1" applyFill="1" applyBorder="1" applyAlignment="1">
      <alignment horizontal="center" vertical="center" wrapText="1"/>
    </xf>
    <xf numFmtId="14" fontId="4" fillId="2" borderId="59" xfId="0" applyNumberFormat="1" applyFont="1" applyFill="1" applyBorder="1" applyAlignment="1">
      <alignment horizontal="center" vertical="center"/>
    </xf>
    <xf numFmtId="0" fontId="67" fillId="2" borderId="59" xfId="0" applyFont="1" applyFill="1" applyBorder="1" applyAlignment="1">
      <alignment horizontal="center" vertical="center" wrapText="1"/>
    </xf>
    <xf numFmtId="0" fontId="68" fillId="2" borderId="59" xfId="0" applyFont="1" applyFill="1" applyBorder="1" applyAlignment="1">
      <alignment horizontal="center" vertical="center" wrapText="1"/>
    </xf>
    <xf numFmtId="49" fontId="68" fillId="2" borderId="59" xfId="0" applyNumberFormat="1" applyFont="1" applyFill="1" applyBorder="1" applyAlignment="1">
      <alignment horizontal="center" vertical="center" wrapText="1"/>
    </xf>
    <xf numFmtId="14" fontId="68" fillId="0" borderId="59" xfId="0" applyNumberFormat="1" applyFont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 wrapText="1"/>
    </xf>
    <xf numFmtId="49" fontId="4" fillId="2" borderId="59" xfId="0" applyNumberFormat="1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/>
    </xf>
    <xf numFmtId="49" fontId="4" fillId="2" borderId="59" xfId="1083" applyNumberFormat="1" applyFont="1" applyFill="1" applyBorder="1" applyAlignment="1">
      <alignment horizontal="center" vertical="center"/>
    </xf>
    <xf numFmtId="166" fontId="3" fillId="2" borderId="59" xfId="0" applyNumberFormat="1" applyFont="1" applyFill="1" applyBorder="1" applyAlignment="1">
      <alignment horizontal="center" vertical="center" wrapText="1"/>
    </xf>
    <xf numFmtId="49" fontId="4" fillId="2" borderId="59" xfId="1083" applyNumberFormat="1" applyFont="1" applyFill="1" applyBorder="1" applyAlignment="1">
      <alignment horizontal="center" vertical="center" wrapText="1"/>
    </xf>
    <xf numFmtId="14" fontId="3" fillId="0" borderId="59" xfId="0" applyNumberFormat="1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14" fontId="4" fillId="0" borderId="59" xfId="0" applyNumberFormat="1" applyFont="1" applyBorder="1" applyAlignment="1">
      <alignment horizontal="center" vertical="center" wrapText="1"/>
    </xf>
    <xf numFmtId="0" fontId="9" fillId="0" borderId="59" xfId="571" applyFont="1" applyBorder="1" applyAlignment="1">
      <alignment horizontal="center" vertical="center" wrapText="1"/>
    </xf>
    <xf numFmtId="0" fontId="66" fillId="2" borderId="0" xfId="0" applyFont="1" applyFill="1" applyAlignment="1">
      <alignment horizontal="center" vertical="center"/>
    </xf>
    <xf numFmtId="0" fontId="3" fillId="0" borderId="59" xfId="571" applyFont="1" applyBorder="1" applyAlignment="1">
      <alignment horizontal="center" vertical="center" wrapText="1"/>
    </xf>
    <xf numFmtId="0" fontId="66" fillId="2" borderId="59" xfId="0" applyFont="1" applyFill="1" applyBorder="1" applyAlignment="1">
      <alignment horizontal="center" vertical="center"/>
    </xf>
    <xf numFmtId="14" fontId="9" fillId="2" borderId="59" xfId="57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9" fillId="2" borderId="59" xfId="313" applyNumberFormat="1" applyFont="1" applyFill="1" applyBorder="1" applyAlignment="1">
      <alignment horizontal="center" vertical="center" wrapText="1"/>
    </xf>
    <xf numFmtId="0" fontId="9" fillId="2" borderId="59" xfId="0" applyFont="1" applyFill="1" applyBorder="1" applyAlignment="1">
      <alignment horizontal="center" vertical="center"/>
    </xf>
    <xf numFmtId="49" fontId="9" fillId="0" borderId="59" xfId="313" applyNumberFormat="1" applyFont="1" applyFill="1" applyBorder="1" applyAlignment="1">
      <alignment horizontal="center" vertical="center" wrapText="1"/>
    </xf>
    <xf numFmtId="0" fontId="4" fillId="57" borderId="59" xfId="2" applyFont="1" applyFill="1" applyBorder="1" applyAlignment="1">
      <alignment horizontal="center" vertical="center" wrapText="1"/>
    </xf>
    <xf numFmtId="14" fontId="4" fillId="57" borderId="59" xfId="2" applyNumberFormat="1" applyFont="1" applyFill="1" applyBorder="1" applyAlignment="1">
      <alignment horizontal="center"/>
    </xf>
    <xf numFmtId="49" fontId="4" fillId="0" borderId="59" xfId="0" applyNumberFormat="1" applyFont="1" applyBorder="1" applyAlignment="1">
      <alignment horizontal="center" vertical="center"/>
    </xf>
    <xf numFmtId="0" fontId="4" fillId="57" borderId="59" xfId="0" applyFont="1" applyFill="1" applyBorder="1" applyAlignment="1">
      <alignment horizontal="center" vertical="center" wrapText="1"/>
    </xf>
    <xf numFmtId="49" fontId="4" fillId="57" borderId="59" xfId="0" applyNumberFormat="1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49" fontId="3" fillId="2" borderId="59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0" fontId="62" fillId="0" borderId="59" xfId="571" applyFont="1" applyBorder="1" applyAlignment="1">
      <alignment horizontal="center" vertical="center" wrapText="1"/>
    </xf>
    <xf numFmtId="0" fontId="62" fillId="2" borderId="59" xfId="571" applyFont="1" applyFill="1" applyBorder="1" applyAlignment="1">
      <alignment horizontal="center" vertical="center" wrapText="1"/>
    </xf>
    <xf numFmtId="0" fontId="63" fillId="0" borderId="59" xfId="571" applyFont="1" applyBorder="1" applyAlignment="1">
      <alignment horizontal="center" vertical="center"/>
    </xf>
    <xf numFmtId="0" fontId="63" fillId="2" borderId="59" xfId="571" applyFont="1" applyFill="1" applyBorder="1" applyAlignment="1">
      <alignment horizontal="center" vertical="center"/>
    </xf>
    <xf numFmtId="0" fontId="63" fillId="0" borderId="50" xfId="571" applyFont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 wrapText="1"/>
    </xf>
    <xf numFmtId="49" fontId="3" fillId="2" borderId="50" xfId="0" applyNumberFormat="1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/>
    </xf>
    <xf numFmtId="0" fontId="63" fillId="0" borderId="60" xfId="571" applyFont="1" applyBorder="1" applyAlignment="1">
      <alignment horizontal="center" vertical="center"/>
    </xf>
    <xf numFmtId="14" fontId="3" fillId="2" borderId="59" xfId="0" applyNumberFormat="1" applyFont="1" applyFill="1" applyBorder="1" applyAlignment="1">
      <alignment horizontal="center" vertical="center" wrapText="1"/>
    </xf>
    <xf numFmtId="0" fontId="69" fillId="0" borderId="5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59" xfId="2" applyFont="1" applyBorder="1" applyAlignment="1">
      <alignment horizontal="center" vertical="center" wrapText="1"/>
    </xf>
    <xf numFmtId="14" fontId="4" fillId="2" borderId="59" xfId="2" applyNumberFormat="1" applyFont="1" applyFill="1" applyBorder="1" applyAlignment="1">
      <alignment horizontal="center" vertical="center"/>
    </xf>
    <xf numFmtId="0" fontId="5" fillId="2" borderId="59" xfId="2" applyFont="1" applyFill="1" applyBorder="1" applyAlignment="1">
      <alignment horizontal="center" vertical="center"/>
    </xf>
    <xf numFmtId="0" fontId="64" fillId="0" borderId="59" xfId="571" applyFont="1" applyBorder="1" applyAlignment="1">
      <alignment horizontal="center" vertical="center" wrapText="1"/>
    </xf>
    <xf numFmtId="49" fontId="64" fillId="0" borderId="59" xfId="0" applyNumberFormat="1" applyFont="1" applyBorder="1" applyAlignment="1">
      <alignment horizontal="center" vertical="center" wrapText="1"/>
    </xf>
    <xf numFmtId="49" fontId="63" fillId="0" borderId="59" xfId="0" applyNumberFormat="1" applyFont="1" applyBorder="1" applyAlignment="1">
      <alignment horizontal="center" vertical="center" wrapText="1"/>
    </xf>
    <xf numFmtId="49" fontId="62" fillId="2" borderId="59" xfId="0" applyNumberFormat="1" applyFont="1" applyFill="1" applyBorder="1" applyAlignment="1">
      <alignment horizontal="center" vertical="center" wrapText="1"/>
    </xf>
    <xf numFmtId="49" fontId="62" fillId="0" borderId="59" xfId="571" applyNumberFormat="1" applyFont="1" applyBorder="1" applyAlignment="1">
      <alignment horizontal="center" vertical="center" wrapText="1"/>
    </xf>
    <xf numFmtId="14" fontId="62" fillId="0" borderId="59" xfId="571" applyNumberFormat="1" applyFont="1" applyBorder="1" applyAlignment="1">
      <alignment horizontal="center" vertical="center"/>
    </xf>
    <xf numFmtId="0" fontId="63" fillId="0" borderId="59" xfId="571" applyFont="1" applyBorder="1" applyAlignment="1">
      <alignment horizontal="center" vertical="center" wrapText="1"/>
    </xf>
    <xf numFmtId="14" fontId="63" fillId="0" borderId="59" xfId="571" applyNumberFormat="1" applyFont="1" applyBorder="1" applyAlignment="1">
      <alignment horizontal="center" vertical="center"/>
    </xf>
    <xf numFmtId="0" fontId="4" fillId="0" borderId="61" xfId="2007" applyFont="1" applyBorder="1" applyAlignment="1">
      <alignment vertical="center" wrapText="1"/>
    </xf>
    <xf numFmtId="0" fontId="4" fillId="0" borderId="61" xfId="2007" applyFont="1" applyBorder="1" applyAlignment="1">
      <alignment vertical="center"/>
    </xf>
    <xf numFmtId="0" fontId="4" fillId="0" borderId="62" xfId="2007" applyFont="1" applyBorder="1" applyAlignment="1">
      <alignment vertical="center"/>
    </xf>
    <xf numFmtId="0" fontId="4" fillId="0" borderId="42" xfId="2007" applyFont="1" applyBorder="1" applyAlignment="1">
      <alignment vertical="center" wrapText="1"/>
    </xf>
    <xf numFmtId="0" fontId="4" fillId="0" borderId="44" xfId="2007" applyFont="1" applyBorder="1" applyAlignment="1">
      <alignment vertical="center" wrapText="1"/>
    </xf>
    <xf numFmtId="0" fontId="63" fillId="0" borderId="42" xfId="571" applyFont="1" applyBorder="1" applyAlignment="1">
      <alignment horizontal="center" vertical="center"/>
    </xf>
    <xf numFmtId="49" fontId="4" fillId="0" borderId="42" xfId="2007" applyNumberFormat="1" applyFont="1" applyBorder="1" applyAlignment="1">
      <alignment vertical="center" wrapText="1"/>
    </xf>
    <xf numFmtId="49" fontId="3" fillId="0" borderId="42" xfId="0" applyNumberFormat="1" applyFont="1" applyBorder="1" applyAlignment="1">
      <alignment vertical="center" wrapText="1"/>
    </xf>
    <xf numFmtId="0" fontId="3" fillId="0" borderId="42" xfId="571" applyFont="1" applyBorder="1" applyAlignment="1">
      <alignment horizontal="center" vertical="center"/>
    </xf>
    <xf numFmtId="14" fontId="3" fillId="0" borderId="42" xfId="571" applyNumberFormat="1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14" fontId="9" fillId="0" borderId="42" xfId="0" applyNumberFormat="1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" fillId="0" borderId="42" xfId="67" applyFont="1" applyBorder="1" applyAlignment="1">
      <alignment horizontal="center" vertical="center" wrapText="1"/>
    </xf>
    <xf numFmtId="49" fontId="3" fillId="2" borderId="63" xfId="0" applyNumberFormat="1" applyFont="1" applyFill="1" applyBorder="1" applyAlignment="1">
      <alignment horizontal="center" vertical="center" wrapText="1"/>
    </xf>
    <xf numFmtId="0" fontId="3" fillId="0" borderId="42" xfId="1" applyFont="1" applyBorder="1" applyAlignment="1">
      <alignment horizontal="center" vertical="center" wrapText="1"/>
    </xf>
    <xf numFmtId="14" fontId="3" fillId="2" borderId="42" xfId="0" applyNumberFormat="1" applyFont="1" applyFill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2" borderId="64" xfId="0" applyFont="1" applyFill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9" fillId="0" borderId="44" xfId="0" applyFont="1" applyBorder="1" applyAlignment="1">
      <alignment horizontal="center" vertical="center" wrapText="1"/>
    </xf>
    <xf numFmtId="49" fontId="39" fillId="0" borderId="44" xfId="0" applyNumberFormat="1" applyFont="1" applyBorder="1" applyAlignment="1">
      <alignment horizontal="center" vertical="center" wrapText="1"/>
    </xf>
    <xf numFmtId="49" fontId="39" fillId="0" borderId="42" xfId="0" applyNumberFormat="1" applyFont="1" applyBorder="1" applyAlignment="1">
      <alignment horizontal="center" vertical="center" wrapText="1"/>
    </xf>
    <xf numFmtId="0" fontId="39" fillId="2" borderId="44" xfId="0" applyFont="1" applyFill="1" applyBorder="1" applyAlignment="1">
      <alignment horizontal="center" vertical="center" wrapText="1"/>
    </xf>
    <xf numFmtId="0" fontId="39" fillId="2" borderId="42" xfId="0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4" fontId="39" fillId="0" borderId="42" xfId="0" applyNumberFormat="1" applyFont="1" applyBorder="1" applyAlignment="1">
      <alignment horizontal="center" vertical="center" wrapText="1"/>
    </xf>
    <xf numFmtId="0" fontId="67" fillId="0" borderId="42" xfId="0" applyFont="1" applyBorder="1" applyAlignment="1">
      <alignment horizontal="center" vertical="center" wrapText="1"/>
    </xf>
    <xf numFmtId="0" fontId="72" fillId="0" borderId="42" xfId="0" applyFont="1" applyBorder="1" applyAlignment="1">
      <alignment horizontal="center" vertical="center" wrapText="1"/>
    </xf>
    <xf numFmtId="49" fontId="67" fillId="0" borderId="42" xfId="0" applyNumberFormat="1" applyFont="1" applyBorder="1" applyAlignment="1">
      <alignment horizontal="center" vertical="center" wrapText="1"/>
    </xf>
    <xf numFmtId="0" fontId="73" fillId="0" borderId="42" xfId="0" applyFont="1" applyBorder="1" applyAlignment="1">
      <alignment horizontal="center" vertical="center"/>
    </xf>
    <xf numFmtId="14" fontId="39" fillId="0" borderId="44" xfId="0" applyNumberFormat="1" applyFont="1" applyBorder="1" applyAlignment="1">
      <alignment horizontal="center" vertical="center" wrapText="1"/>
    </xf>
    <xf numFmtId="49" fontId="39" fillId="0" borderId="42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49" fontId="3" fillId="0" borderId="42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49" fontId="9" fillId="0" borderId="59" xfId="0" applyNumberFormat="1" applyFont="1" applyBorder="1" applyAlignment="1">
      <alignment horizontal="center" vertical="center"/>
    </xf>
    <xf numFmtId="49" fontId="67" fillId="0" borderId="42" xfId="0" applyNumberFormat="1" applyFont="1" applyBorder="1" applyAlignment="1">
      <alignment horizontal="center" vertical="center"/>
    </xf>
    <xf numFmtId="3" fontId="3" fillId="0" borderId="59" xfId="571" applyNumberFormat="1" applyFont="1" applyBorder="1" applyAlignment="1">
      <alignment horizontal="center" vertical="center"/>
    </xf>
    <xf numFmtId="49" fontId="4" fillId="0" borderId="42" xfId="2007" applyNumberFormat="1" applyFont="1" applyBorder="1" applyAlignment="1">
      <alignment horizontal="center" vertical="center" wrapText="1"/>
    </xf>
    <xf numFmtId="14" fontId="4" fillId="2" borderId="59" xfId="0" applyNumberFormat="1" applyFont="1" applyFill="1" applyBorder="1" applyAlignment="1">
      <alignment horizontal="center" vertical="center" wrapText="1"/>
    </xf>
    <xf numFmtId="14" fontId="3" fillId="0" borderId="42" xfId="0" applyNumberFormat="1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14" fontId="4" fillId="0" borderId="44" xfId="0" applyNumberFormat="1" applyFont="1" applyBorder="1" applyAlignment="1">
      <alignment horizontal="center" vertical="center" wrapText="1"/>
    </xf>
    <xf numFmtId="49" fontId="3" fillId="0" borderId="44" xfId="0" applyNumberFormat="1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14" fontId="3" fillId="0" borderId="44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0" fontId="0" fillId="0" borderId="42" xfId="0" applyBorder="1"/>
    <xf numFmtId="0" fontId="3" fillId="0" borderId="50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49" fontId="3" fillId="0" borderId="59" xfId="0" applyNumberFormat="1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top" wrapText="1"/>
    </xf>
    <xf numFmtId="0" fontId="3" fillId="0" borderId="20" xfId="0" applyFont="1" applyBorder="1" applyAlignment="1">
      <alignment horizontal="center" wrapText="1"/>
    </xf>
    <xf numFmtId="0" fontId="5" fillId="0" borderId="50" xfId="2" applyFont="1" applyBorder="1" applyAlignment="1">
      <alignment horizontal="center" vertical="center"/>
    </xf>
    <xf numFmtId="0" fontId="5" fillId="0" borderId="45" xfId="2" applyFont="1" applyBorder="1" applyAlignment="1">
      <alignment horizontal="center" vertical="center"/>
    </xf>
    <xf numFmtId="0" fontId="9" fillId="0" borderId="5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49" fontId="10" fillId="0" borderId="50" xfId="2" applyNumberFormat="1" applyFont="1" applyBorder="1" applyAlignment="1">
      <alignment horizontal="center" vertical="center" wrapText="1"/>
    </xf>
    <xf numFmtId="49" fontId="10" fillId="0" borderId="45" xfId="2" applyNumberFormat="1" applyFont="1" applyBorder="1" applyAlignment="1">
      <alignment horizontal="center" vertical="center" wrapText="1"/>
    </xf>
    <xf numFmtId="49" fontId="10" fillId="2" borderId="50" xfId="2" applyNumberFormat="1" applyFont="1" applyFill="1" applyBorder="1" applyAlignment="1">
      <alignment horizontal="center" vertical="center" wrapText="1"/>
    </xf>
    <xf numFmtId="49" fontId="10" fillId="2" borderId="45" xfId="2" applyNumberFormat="1" applyFont="1" applyFill="1" applyBorder="1" applyAlignment="1">
      <alignment horizontal="center" vertical="center" wrapText="1"/>
    </xf>
    <xf numFmtId="0" fontId="10" fillId="0" borderId="50" xfId="2" applyFont="1" applyBorder="1" applyAlignment="1">
      <alignment horizontal="center" vertical="center" wrapText="1"/>
    </xf>
    <xf numFmtId="0" fontId="10" fillId="0" borderId="45" xfId="2" applyFont="1" applyBorder="1" applyAlignment="1">
      <alignment horizontal="center" vertical="center" wrapText="1"/>
    </xf>
    <xf numFmtId="0" fontId="9" fillId="2" borderId="50" xfId="2" applyFont="1" applyFill="1" applyBorder="1" applyAlignment="1">
      <alignment horizontal="center" vertical="center" wrapText="1"/>
    </xf>
    <xf numFmtId="0" fontId="9" fillId="2" borderId="45" xfId="2" applyFont="1" applyFill="1" applyBorder="1" applyAlignment="1">
      <alignment horizontal="center" vertical="center" wrapText="1"/>
    </xf>
    <xf numFmtId="14" fontId="3" fillId="2" borderId="50" xfId="2" applyNumberFormat="1" applyFont="1" applyFill="1" applyBorder="1" applyAlignment="1">
      <alignment horizontal="center" vertical="center" wrapText="1"/>
    </xf>
    <xf numFmtId="14" fontId="3" fillId="2" borderId="45" xfId="2" applyNumberFormat="1" applyFont="1" applyFill="1" applyBorder="1" applyAlignment="1">
      <alignment horizontal="center" vertical="center" wrapText="1"/>
    </xf>
    <xf numFmtId="0" fontId="3" fillId="2" borderId="50" xfId="2" applyFont="1" applyFill="1" applyBorder="1" applyAlignment="1">
      <alignment horizontal="center" vertical="center" wrapText="1"/>
    </xf>
    <xf numFmtId="0" fontId="3" fillId="2" borderId="45" xfId="2" applyFont="1" applyFill="1" applyBorder="1" applyAlignment="1">
      <alignment horizontal="center" vertical="center" wrapText="1"/>
    </xf>
    <xf numFmtId="14" fontId="3" fillId="0" borderId="50" xfId="2" applyNumberFormat="1" applyFont="1" applyBorder="1" applyAlignment="1">
      <alignment horizontal="center" vertical="center" wrapText="1"/>
    </xf>
    <xf numFmtId="14" fontId="3" fillId="0" borderId="11" xfId="2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45" xfId="2" applyNumberFormat="1" applyFont="1" applyBorder="1" applyAlignment="1">
      <alignment horizontal="center" vertical="center" wrapText="1"/>
    </xf>
    <xf numFmtId="0" fontId="3" fillId="0" borderId="50" xfId="2" applyFont="1" applyBorder="1" applyAlignment="1">
      <alignment horizontal="center" vertical="center" wrapText="1"/>
    </xf>
    <xf numFmtId="0" fontId="3" fillId="0" borderId="45" xfId="2" applyFont="1" applyBorder="1" applyAlignment="1">
      <alignment horizontal="center" vertical="center" wrapText="1"/>
    </xf>
    <xf numFmtId="49" fontId="3" fillId="0" borderId="50" xfId="2" applyNumberFormat="1" applyFont="1" applyBorder="1" applyAlignment="1">
      <alignment horizontal="center" vertical="center" wrapText="1"/>
    </xf>
    <xf numFmtId="49" fontId="3" fillId="0" borderId="45" xfId="2" applyNumberFormat="1" applyFont="1" applyBorder="1" applyAlignment="1">
      <alignment horizontal="center" vertical="center" wrapText="1"/>
    </xf>
    <xf numFmtId="0" fontId="10" fillId="2" borderId="50" xfId="2" applyFont="1" applyFill="1" applyBorder="1" applyAlignment="1">
      <alignment horizontal="center" vertical="center" wrapText="1"/>
    </xf>
    <xf numFmtId="0" fontId="10" fillId="2" borderId="45" xfId="2" applyFont="1" applyFill="1" applyBorder="1" applyAlignment="1">
      <alignment horizontal="center" vertical="center" wrapText="1"/>
    </xf>
    <xf numFmtId="49" fontId="9" fillId="2" borderId="50" xfId="2" applyNumberFormat="1" applyFont="1" applyFill="1" applyBorder="1" applyAlignment="1">
      <alignment horizontal="center" vertical="center" wrapText="1"/>
    </xf>
    <xf numFmtId="49" fontId="9" fillId="2" borderId="45" xfId="2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0" fontId="4" fillId="0" borderId="50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14" fontId="4" fillId="0" borderId="50" xfId="0" applyNumberFormat="1" applyFont="1" applyBorder="1" applyAlignment="1">
      <alignment horizontal="center" vertical="center" wrapText="1"/>
    </xf>
    <xf numFmtId="14" fontId="4" fillId="0" borderId="45" xfId="0" applyNumberFormat="1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49" fontId="4" fillId="0" borderId="50" xfId="0" applyNumberFormat="1" applyFont="1" applyBorder="1" applyAlignment="1">
      <alignment horizontal="center" vertical="center" wrapText="1"/>
    </xf>
    <xf numFmtId="49" fontId="4" fillId="0" borderId="4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9" fillId="2" borderId="50" xfId="0" applyNumberFormat="1" applyFont="1" applyFill="1" applyBorder="1" applyAlignment="1">
      <alignment horizontal="center" vertical="center" wrapText="1"/>
    </xf>
    <xf numFmtId="49" fontId="9" fillId="2" borderId="45" xfId="0" applyNumberFormat="1" applyFont="1" applyFill="1" applyBorder="1" applyAlignment="1">
      <alignment horizontal="center" vertical="center" wrapText="1"/>
    </xf>
    <xf numFmtId="0" fontId="9" fillId="0" borderId="50" xfId="571" applyFont="1" applyBorder="1" applyAlignment="1">
      <alignment horizontal="center" vertical="center" wrapText="1"/>
    </xf>
    <xf numFmtId="0" fontId="9" fillId="0" borderId="45" xfId="571" applyFont="1" applyBorder="1" applyAlignment="1">
      <alignment horizontal="center" vertical="center" wrapText="1"/>
    </xf>
    <xf numFmtId="49" fontId="3" fillId="0" borderId="50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49" fontId="9" fillId="0" borderId="50" xfId="0" applyNumberFormat="1" applyFont="1" applyBorder="1" applyAlignment="1">
      <alignment horizontal="center" vertical="center" wrapText="1"/>
    </xf>
    <xf numFmtId="49" fontId="9" fillId="0" borderId="45" xfId="0" applyNumberFormat="1" applyFont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5" fillId="0" borderId="4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49" fontId="3" fillId="0" borderId="44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14" fontId="4" fillId="0" borderId="44" xfId="0" applyNumberFormat="1" applyFont="1" applyBorder="1" applyAlignment="1">
      <alignment horizontal="center" vertical="center" wrapText="1"/>
    </xf>
    <xf numFmtId="0" fontId="9" fillId="2" borderId="0" xfId="2" applyFont="1" applyFill="1" applyAlignment="1">
      <alignment horizontal="center" vertical="center" wrapText="1"/>
    </xf>
    <xf numFmtId="14" fontId="9" fillId="2" borderId="44" xfId="0" applyNumberFormat="1" applyFont="1" applyFill="1" applyBorder="1" applyAlignment="1">
      <alignment horizontal="center" vertical="center" wrapText="1"/>
    </xf>
    <xf numFmtId="14" fontId="9" fillId="2" borderId="11" xfId="0" applyNumberFormat="1" applyFont="1" applyFill="1" applyBorder="1" applyAlignment="1">
      <alignment horizontal="center" vertical="center" wrapText="1"/>
    </xf>
    <xf numFmtId="14" fontId="9" fillId="2" borderId="45" xfId="0" applyNumberFormat="1" applyFont="1" applyFill="1" applyBorder="1" applyAlignment="1">
      <alignment horizontal="center" vertical="center" wrapText="1"/>
    </xf>
    <xf numFmtId="3" fontId="3" fillId="0" borderId="44" xfId="0" applyNumberFormat="1" applyFont="1" applyBorder="1" applyAlignment="1">
      <alignment horizontal="center" vertical="center" wrapText="1"/>
    </xf>
    <xf numFmtId="14" fontId="3" fillId="0" borderId="44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14" fontId="3" fillId="0" borderId="45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49" fontId="3" fillId="0" borderId="42" xfId="0" applyNumberFormat="1" applyFont="1" applyBorder="1" applyAlignment="1">
      <alignment horizontal="center" vertical="center" wrapText="1"/>
    </xf>
    <xf numFmtId="14" fontId="3" fillId="0" borderId="42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9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49" fontId="39" fillId="0" borderId="44" xfId="0" applyNumberFormat="1" applyFont="1" applyBorder="1" applyAlignment="1">
      <alignment horizontal="center" vertical="center" wrapText="1"/>
    </xf>
    <xf numFmtId="49" fontId="0" fillId="0" borderId="45" xfId="0" applyNumberFormat="1" applyBorder="1" applyAlignment="1">
      <alignment horizontal="center" vertical="center" wrapText="1"/>
    </xf>
    <xf numFmtId="14" fontId="39" fillId="0" borderId="44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20" xfId="0" applyFill="1" applyBorder="1" applyAlignment="1">
      <alignment horizontal="center" wrapText="1"/>
    </xf>
    <xf numFmtId="14" fontId="70" fillId="56" borderId="44" xfId="0" applyNumberFormat="1" applyFont="1" applyFill="1" applyBorder="1" applyAlignment="1">
      <alignment horizontal="center" vertical="center" wrapText="1"/>
    </xf>
    <xf numFmtId="14" fontId="70" fillId="56" borderId="45" xfId="0" applyNumberFormat="1" applyFont="1" applyFill="1" applyBorder="1" applyAlignment="1">
      <alignment horizontal="center" vertical="center" wrapText="1"/>
    </xf>
    <xf numFmtId="0" fontId="63" fillId="0" borderId="44" xfId="571" applyFont="1" applyBorder="1" applyAlignment="1">
      <alignment horizontal="center" vertical="center"/>
    </xf>
    <xf numFmtId="0" fontId="63" fillId="0" borderId="11" xfId="571" applyFont="1" applyBorder="1" applyAlignment="1">
      <alignment horizontal="center" vertical="center"/>
    </xf>
    <xf numFmtId="0" fontId="63" fillId="0" borderId="45" xfId="571" applyFont="1" applyBorder="1" applyAlignment="1">
      <alignment horizontal="center" vertical="center"/>
    </xf>
    <xf numFmtId="0" fontId="4" fillId="0" borderId="42" xfId="2007" applyFont="1" applyBorder="1" applyAlignment="1">
      <alignment vertical="center" wrapText="1"/>
    </xf>
    <xf numFmtId="0" fontId="4" fillId="0" borderId="44" xfId="2007" applyFont="1" applyBorder="1" applyAlignment="1">
      <alignment vertical="center" wrapText="1"/>
    </xf>
    <xf numFmtId="49" fontId="4" fillId="0" borderId="42" xfId="2007" applyNumberFormat="1" applyFont="1" applyBorder="1" applyAlignment="1">
      <alignment horizontal="center" vertical="center" wrapText="1"/>
    </xf>
    <xf numFmtId="49" fontId="4" fillId="0" borderId="44" xfId="2007" applyNumberFormat="1" applyFont="1" applyBorder="1" applyAlignment="1">
      <alignment horizontal="center" vertical="center" wrapText="1"/>
    </xf>
    <xf numFmtId="0" fontId="3" fillId="0" borderId="44" xfId="571" applyFont="1" applyBorder="1" applyAlignment="1">
      <alignment horizontal="center" vertical="center" wrapText="1"/>
    </xf>
    <xf numFmtId="14" fontId="3" fillId="0" borderId="44" xfId="571" applyNumberFormat="1" applyFont="1" applyBorder="1" applyAlignment="1">
      <alignment horizontal="center" vertical="center" wrapText="1"/>
    </xf>
    <xf numFmtId="0" fontId="63" fillId="0" borderId="50" xfId="571" applyFont="1" applyBorder="1" applyAlignment="1">
      <alignment horizontal="center" vertical="center"/>
    </xf>
    <xf numFmtId="0" fontId="4" fillId="0" borderId="50" xfId="2007" applyFont="1" applyBorder="1" applyAlignment="1">
      <alignment horizontal="center" vertical="center" wrapText="1"/>
    </xf>
    <xf numFmtId="0" fontId="4" fillId="0" borderId="45" xfId="2007" applyFont="1" applyBorder="1" applyAlignment="1">
      <alignment horizontal="center" vertical="center" wrapText="1"/>
    </xf>
    <xf numFmtId="49" fontId="4" fillId="0" borderId="50" xfId="2007" applyNumberFormat="1" applyFont="1" applyBorder="1" applyAlignment="1">
      <alignment horizontal="center" vertical="center" wrapText="1"/>
    </xf>
    <xf numFmtId="49" fontId="4" fillId="0" borderId="45" xfId="2007" applyNumberFormat="1" applyFont="1" applyBorder="1" applyAlignment="1">
      <alignment horizontal="center" vertical="center" wrapText="1"/>
    </xf>
    <xf numFmtId="0" fontId="3" fillId="0" borderId="45" xfId="571" applyFont="1" applyBorder="1" applyAlignment="1">
      <alignment horizontal="center" vertical="center" wrapText="1"/>
    </xf>
    <xf numFmtId="14" fontId="3" fillId="0" borderId="59" xfId="0" applyNumberFormat="1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4" fillId="0" borderId="50" xfId="2007" applyFont="1" applyBorder="1" applyAlignment="1">
      <alignment vertical="center" wrapText="1"/>
    </xf>
    <xf numFmtId="0" fontId="4" fillId="0" borderId="11" xfId="2007" applyFont="1" applyBorder="1" applyAlignment="1">
      <alignment vertical="center" wrapText="1"/>
    </xf>
    <xf numFmtId="0" fontId="4" fillId="0" borderId="45" xfId="2007" applyFont="1" applyBorder="1" applyAlignment="1">
      <alignment vertical="center" wrapText="1"/>
    </xf>
    <xf numFmtId="49" fontId="4" fillId="0" borderId="11" xfId="2007" applyNumberFormat="1" applyFont="1" applyBorder="1" applyAlignment="1">
      <alignment horizontal="center" vertical="center" wrapText="1"/>
    </xf>
    <xf numFmtId="49" fontId="3" fillId="0" borderId="50" xfId="0" applyNumberFormat="1" applyFont="1" applyBorder="1" applyAlignment="1">
      <alignment horizontal="center" vertical="center" wrapText="1"/>
    </xf>
    <xf numFmtId="0" fontId="3" fillId="0" borderId="50" xfId="571" applyFont="1" applyBorder="1" applyAlignment="1">
      <alignment horizontal="center" vertical="center" wrapText="1"/>
    </xf>
    <xf numFmtId="14" fontId="4" fillId="0" borderId="59" xfId="0" applyNumberFormat="1" applyFont="1" applyBorder="1" applyAlignment="1">
      <alignment horizontal="center" vertical="center" wrapText="1"/>
    </xf>
    <xf numFmtId="14" fontId="63" fillId="0" borderId="50" xfId="571" applyNumberFormat="1" applyFont="1" applyBorder="1" applyAlignment="1">
      <alignment horizontal="center" vertical="center"/>
    </xf>
    <xf numFmtId="14" fontId="63" fillId="0" borderId="45" xfId="57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50" xfId="571" applyNumberFormat="1" applyFont="1" applyBorder="1" applyAlignment="1">
      <alignment horizontal="center" vertical="center"/>
    </xf>
    <xf numFmtId="49" fontId="3" fillId="0" borderId="45" xfId="571" applyNumberFormat="1" applyFont="1" applyBorder="1" applyAlignment="1">
      <alignment horizontal="center" vertical="center"/>
    </xf>
    <xf numFmtId="0" fontId="63" fillId="0" borderId="50" xfId="571" applyFont="1" applyBorder="1" applyAlignment="1">
      <alignment horizontal="center" vertical="center" wrapText="1"/>
    </xf>
    <xf numFmtId="0" fontId="63" fillId="0" borderId="11" xfId="571" applyFont="1" applyBorder="1" applyAlignment="1">
      <alignment horizontal="center" vertical="center" wrapText="1"/>
    </xf>
    <xf numFmtId="0" fontId="63" fillId="0" borderId="45" xfId="571" applyFont="1" applyBorder="1" applyAlignment="1">
      <alignment horizontal="center" vertical="center" wrapText="1"/>
    </xf>
    <xf numFmtId="49" fontId="63" fillId="0" borderId="50" xfId="571" applyNumberFormat="1" applyFont="1" applyBorder="1" applyAlignment="1">
      <alignment horizontal="center" vertical="center"/>
    </xf>
    <xf numFmtId="49" fontId="63" fillId="0" borderId="11" xfId="571" applyNumberFormat="1" applyFont="1" applyBorder="1" applyAlignment="1">
      <alignment horizontal="center" vertical="center"/>
    </xf>
    <xf numFmtId="49" fontId="63" fillId="0" borderId="45" xfId="571" applyNumberFormat="1" applyFont="1" applyBorder="1" applyAlignment="1">
      <alignment horizontal="center" vertical="center"/>
    </xf>
    <xf numFmtId="14" fontId="63" fillId="0" borderId="11" xfId="571" applyNumberFormat="1" applyFont="1" applyBorder="1" applyAlignment="1">
      <alignment horizontal="center" vertical="center"/>
    </xf>
    <xf numFmtId="3" fontId="63" fillId="0" borderId="50" xfId="571" applyNumberFormat="1" applyFont="1" applyBorder="1" applyAlignment="1">
      <alignment horizontal="center" vertical="center"/>
    </xf>
    <xf numFmtId="12" fontId="9" fillId="2" borderId="20" xfId="0" applyNumberFormat="1" applyFont="1" applyFill="1" applyBorder="1" applyAlignment="1" applyProtection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wrapText="1"/>
    </xf>
    <xf numFmtId="49" fontId="3" fillId="0" borderId="59" xfId="0" applyNumberFormat="1" applyFont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14" fontId="3" fillId="2" borderId="50" xfId="0" applyNumberFormat="1" applyFont="1" applyFill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top" wrapText="1"/>
    </xf>
  </cellXfs>
  <cellStyles count="2008">
    <cellStyle name="_x0005__x001c_" xfId="64" xr:uid="{00000000-0005-0000-0000-000000000000}"/>
    <cellStyle name="_x0005__x001c_ 3" xfId="65" xr:uid="{00000000-0005-0000-0000-000001000000}"/>
    <cellStyle name="20% — акцент1" xfId="345" builtinId="30" customBuiltin="1"/>
    <cellStyle name="20% - Акцент1 2" xfId="4" xr:uid="{00000000-0005-0000-0000-000003000000}"/>
    <cellStyle name="20% — акцент2" xfId="349" builtinId="34" customBuiltin="1"/>
    <cellStyle name="20% - Акцент2 2" xfId="5" xr:uid="{00000000-0005-0000-0000-000005000000}"/>
    <cellStyle name="20% — акцент3" xfId="353" builtinId="38" customBuiltin="1"/>
    <cellStyle name="20% - Акцент3 2" xfId="6" xr:uid="{00000000-0005-0000-0000-000007000000}"/>
    <cellStyle name="20% — акцент4" xfId="357" builtinId="42" customBuiltin="1"/>
    <cellStyle name="20% - Акцент4 2" xfId="7" xr:uid="{00000000-0005-0000-0000-000009000000}"/>
    <cellStyle name="20% — акцент5" xfId="361" builtinId="46" customBuiltin="1"/>
    <cellStyle name="20% - Акцент5 2" xfId="8" xr:uid="{00000000-0005-0000-0000-00000B000000}"/>
    <cellStyle name="20% — акцент6" xfId="365" builtinId="50" customBuiltin="1"/>
    <cellStyle name="20% - Акцент6 2" xfId="9" xr:uid="{00000000-0005-0000-0000-00000D000000}"/>
    <cellStyle name="40% — акцент1" xfId="346" builtinId="31" customBuiltin="1"/>
    <cellStyle name="40% - Акцент1 2" xfId="10" xr:uid="{00000000-0005-0000-0000-00000F000000}"/>
    <cellStyle name="40% — акцент2" xfId="350" builtinId="35" customBuiltin="1"/>
    <cellStyle name="40% - Акцент2 2" xfId="11" xr:uid="{00000000-0005-0000-0000-000011000000}"/>
    <cellStyle name="40% — акцент3" xfId="354" builtinId="39" customBuiltin="1"/>
    <cellStyle name="40% - Акцент3 2" xfId="12" xr:uid="{00000000-0005-0000-0000-000013000000}"/>
    <cellStyle name="40% — акцент4" xfId="358" builtinId="43" customBuiltin="1"/>
    <cellStyle name="40% - Акцент4 2" xfId="13" xr:uid="{00000000-0005-0000-0000-000015000000}"/>
    <cellStyle name="40% — акцент5" xfId="362" builtinId="47" customBuiltin="1"/>
    <cellStyle name="40% - Акцент5 2" xfId="14" xr:uid="{00000000-0005-0000-0000-000017000000}"/>
    <cellStyle name="40% — акцент6" xfId="366" builtinId="51" customBuiltin="1"/>
    <cellStyle name="40% - Акцент6 2" xfId="15" xr:uid="{00000000-0005-0000-0000-000019000000}"/>
    <cellStyle name="60% — акцент1" xfId="347" builtinId="32" customBuiltin="1"/>
    <cellStyle name="60% - Акцент1 2" xfId="36" xr:uid="{00000000-0005-0000-0000-00001B000000}"/>
    <cellStyle name="60% — акцент2" xfId="351" builtinId="36" customBuiltin="1"/>
    <cellStyle name="60% - Акцент2 2" xfId="37" xr:uid="{00000000-0005-0000-0000-00001D000000}"/>
    <cellStyle name="60% — акцент3" xfId="355" builtinId="40" customBuiltin="1"/>
    <cellStyle name="60% - Акцент3 2" xfId="38" xr:uid="{00000000-0005-0000-0000-00001F000000}"/>
    <cellStyle name="60% — акцент4" xfId="359" builtinId="44" customBuiltin="1"/>
    <cellStyle name="60% - Акцент4 2" xfId="39" xr:uid="{00000000-0005-0000-0000-000021000000}"/>
    <cellStyle name="60% — акцент5" xfId="363" builtinId="48" customBuiltin="1"/>
    <cellStyle name="60% - Акцент5 2" xfId="40" xr:uid="{00000000-0005-0000-0000-000023000000}"/>
    <cellStyle name="60% — акцент6" xfId="367" builtinId="52" customBuiltin="1"/>
    <cellStyle name="60% - Акцент6 2" xfId="41" xr:uid="{00000000-0005-0000-0000-000025000000}"/>
    <cellStyle name="Excel Built-in Normal" xfId="16" xr:uid="{00000000-0005-0000-0000-000026000000}"/>
    <cellStyle name="Excel_BuiltIn_Обычный 2" xfId="17" xr:uid="{00000000-0005-0000-0000-000027000000}"/>
    <cellStyle name="Normal" xfId="3" xr:uid="{00000000-0005-0000-0000-000028000000}"/>
    <cellStyle name="Normal 2" xfId="69" xr:uid="{00000000-0005-0000-0000-000029000000}"/>
    <cellStyle name="Normal 2 2" xfId="461" xr:uid="{00000000-0005-0000-0000-00002A000000}"/>
    <cellStyle name="Normal 3" xfId="201" xr:uid="{00000000-0005-0000-0000-00002B000000}"/>
    <cellStyle name="Normal 3 2" xfId="478" xr:uid="{00000000-0005-0000-0000-00002C000000}"/>
    <cellStyle name="Normal 4" xfId="220" xr:uid="{00000000-0005-0000-0000-00002D000000}"/>
    <cellStyle name="Normal 4 2" xfId="491" xr:uid="{00000000-0005-0000-0000-00002E000000}"/>
    <cellStyle name="Normal 5" xfId="443" xr:uid="{00000000-0005-0000-0000-00002F000000}"/>
    <cellStyle name="Normal 6" xfId="565" xr:uid="{00000000-0005-0000-0000-000030000000}"/>
    <cellStyle name="TableStyleLight1" xfId="18" xr:uid="{00000000-0005-0000-0000-000031000000}"/>
    <cellStyle name="Акцент1" xfId="344" builtinId="29" customBuiltin="1"/>
    <cellStyle name="Акцент1 2" xfId="42" xr:uid="{00000000-0005-0000-0000-000033000000}"/>
    <cellStyle name="Акцент2" xfId="348" builtinId="33" customBuiltin="1"/>
    <cellStyle name="Акцент2 2" xfId="43" xr:uid="{00000000-0005-0000-0000-000035000000}"/>
    <cellStyle name="Акцент3" xfId="352" builtinId="37" customBuiltin="1"/>
    <cellStyle name="Акцент3 2" xfId="44" xr:uid="{00000000-0005-0000-0000-000037000000}"/>
    <cellStyle name="Акцент4" xfId="356" builtinId="41" customBuiltin="1"/>
    <cellStyle name="Акцент4 2" xfId="45" xr:uid="{00000000-0005-0000-0000-000039000000}"/>
    <cellStyle name="Акцент5" xfId="360" builtinId="45" customBuiltin="1"/>
    <cellStyle name="Акцент5 2" xfId="46" xr:uid="{00000000-0005-0000-0000-00003B000000}"/>
    <cellStyle name="Акцент6" xfId="364" builtinId="49" customBuiltin="1"/>
    <cellStyle name="Акцент6 2" xfId="47" xr:uid="{00000000-0005-0000-0000-00003D000000}"/>
    <cellStyle name="Ввод " xfId="336" builtinId="20" customBuiltin="1"/>
    <cellStyle name="Ввод  2" xfId="48" xr:uid="{00000000-0005-0000-0000-00003F000000}"/>
    <cellStyle name="Ввод  2 10" xfId="621" xr:uid="{00000000-0005-0000-0000-000040000000}"/>
    <cellStyle name="Ввод  2 10 2" xfId="1266" xr:uid="{00000000-0005-0000-0000-000041000000}"/>
    <cellStyle name="Ввод  2 11" xfId="953" xr:uid="{00000000-0005-0000-0000-000042000000}"/>
    <cellStyle name="Ввод  2 2" xfId="70" xr:uid="{00000000-0005-0000-0000-000043000000}"/>
    <cellStyle name="Ввод  2 2 10" xfId="958" xr:uid="{00000000-0005-0000-0000-000044000000}"/>
    <cellStyle name="Ввод  2 2 2" xfId="71" xr:uid="{00000000-0005-0000-0000-000045000000}"/>
    <cellStyle name="Ввод  2 2 2 2" xfId="72" xr:uid="{00000000-0005-0000-0000-000046000000}"/>
    <cellStyle name="Ввод  2 2 2 2 2" xfId="254" xr:uid="{00000000-0005-0000-0000-000047000000}"/>
    <cellStyle name="Ввод  2 2 2 2 2 2" xfId="748" xr:uid="{00000000-0005-0000-0000-000048000000}"/>
    <cellStyle name="Ввод  2 2 2 2 2 2 2" xfId="1433" xr:uid="{00000000-0005-0000-0000-000049000000}"/>
    <cellStyle name="Ввод  2 2 2 2 2 3" xfId="1754" xr:uid="{00000000-0005-0000-0000-00004A000000}"/>
    <cellStyle name="Ввод  2 2 2 2 2 4" xfId="1095" xr:uid="{00000000-0005-0000-0000-00004B000000}"/>
    <cellStyle name="Ввод  2 2 2 2 3" xfId="518" xr:uid="{00000000-0005-0000-0000-00004C000000}"/>
    <cellStyle name="Ввод  2 2 2 2 3 2" xfId="913" xr:uid="{00000000-0005-0000-0000-00004D000000}"/>
    <cellStyle name="Ввод  2 2 2 2 3 2 2" xfId="1949" xr:uid="{00000000-0005-0000-0000-00004E000000}"/>
    <cellStyle name="Ввод  2 2 2 2 3 3" xfId="1746" xr:uid="{00000000-0005-0000-0000-00004F000000}"/>
    <cellStyle name="Ввод  2 2 2 2 3 4" xfId="1280" xr:uid="{00000000-0005-0000-0000-000050000000}"/>
    <cellStyle name="Ввод  2 2 2 2 4" xfId="627" xr:uid="{00000000-0005-0000-0000-000051000000}"/>
    <cellStyle name="Ввод  2 2 2 2 4 2" xfId="1676" xr:uid="{00000000-0005-0000-0000-000052000000}"/>
    <cellStyle name="Ввод  2 2 2 2 5" xfId="1043" xr:uid="{00000000-0005-0000-0000-000053000000}"/>
    <cellStyle name="Ввод  2 2 2 3" xfId="171" xr:uid="{00000000-0005-0000-0000-000054000000}"/>
    <cellStyle name="Ввод  2 2 2 3 2" xfId="701" xr:uid="{00000000-0005-0000-0000-000055000000}"/>
    <cellStyle name="Ввод  2 2 2 3 2 2" xfId="1367" xr:uid="{00000000-0005-0000-0000-000056000000}"/>
    <cellStyle name="Ввод  2 2 2 3 3" xfId="1600" xr:uid="{00000000-0005-0000-0000-000057000000}"/>
    <cellStyle name="Ввод  2 2 2 3 4" xfId="1087" xr:uid="{00000000-0005-0000-0000-000058000000}"/>
    <cellStyle name="Ввод  2 2 2 4" xfId="253" xr:uid="{00000000-0005-0000-0000-000059000000}"/>
    <cellStyle name="Ввод  2 2 2 4 2" xfId="747" xr:uid="{00000000-0005-0000-0000-00005A000000}"/>
    <cellStyle name="Ввод  2 2 2 4 2 2" xfId="1432" xr:uid="{00000000-0005-0000-0000-00005B000000}"/>
    <cellStyle name="Ввод  2 2 2 4 3" xfId="1598" xr:uid="{00000000-0005-0000-0000-00005C000000}"/>
    <cellStyle name="Ввод  2 2 2 4 4" xfId="1094" xr:uid="{00000000-0005-0000-0000-00005D000000}"/>
    <cellStyle name="Ввод  2 2 2 5" xfId="388" xr:uid="{00000000-0005-0000-0000-00005E000000}"/>
    <cellStyle name="Ввод  2 2 2 5 2" xfId="842" xr:uid="{00000000-0005-0000-0000-00005F000000}"/>
    <cellStyle name="Ввод  2 2 2 5 2 2" xfId="1514" xr:uid="{00000000-0005-0000-0000-000060000000}"/>
    <cellStyle name="Ввод  2 2 2 5 3" xfId="1697" xr:uid="{00000000-0005-0000-0000-000061000000}"/>
    <cellStyle name="Ввод  2 2 2 5 4" xfId="1659" xr:uid="{00000000-0005-0000-0000-000062000000}"/>
    <cellStyle name="Ввод  2 2 2 5 5" xfId="1889" xr:uid="{00000000-0005-0000-0000-000063000000}"/>
    <cellStyle name="Ввод  2 2 2 5 6" xfId="1164" xr:uid="{00000000-0005-0000-0000-000064000000}"/>
    <cellStyle name="Ввод  2 2 2 6" xfId="591" xr:uid="{00000000-0005-0000-0000-000065000000}"/>
    <cellStyle name="Ввод  2 2 2 6 2" xfId="1279" xr:uid="{00000000-0005-0000-0000-000066000000}"/>
    <cellStyle name="Ввод  2 2 2 7" xfId="626" xr:uid="{00000000-0005-0000-0000-000067000000}"/>
    <cellStyle name="Ввод  2 2 2 8" xfId="972" xr:uid="{00000000-0005-0000-0000-000068000000}"/>
    <cellStyle name="Ввод  2 2 3" xfId="73" xr:uid="{00000000-0005-0000-0000-000069000000}"/>
    <cellStyle name="Ввод  2 2 3 2" xfId="213" xr:uid="{00000000-0005-0000-0000-00006A000000}"/>
    <cellStyle name="Ввод  2 2 3 2 2" xfId="432" xr:uid="{00000000-0005-0000-0000-00006B000000}"/>
    <cellStyle name="Ввод  2 2 3 2 2 2" xfId="881" xr:uid="{00000000-0005-0000-0000-00006C000000}"/>
    <cellStyle name="Ввод  2 2 3 2 2 2 2" xfId="1582" xr:uid="{00000000-0005-0000-0000-00006D000000}"/>
    <cellStyle name="Ввод  2 2 3 2 2 3" xfId="1588" xr:uid="{00000000-0005-0000-0000-00006E000000}"/>
    <cellStyle name="Ввод  2 2 3 2 2 4" xfId="1245" xr:uid="{00000000-0005-0000-0000-00006F000000}"/>
    <cellStyle name="Ввод  2 2 3 2 2 5" xfId="1211" xr:uid="{00000000-0005-0000-0000-000070000000}"/>
    <cellStyle name="Ввод  2 2 3 2 3" xfId="718" xr:uid="{00000000-0005-0000-0000-000071000000}"/>
    <cellStyle name="Ввод  2 2 3 2 3 2" xfId="1397" xr:uid="{00000000-0005-0000-0000-000072000000}"/>
    <cellStyle name="Ввод  2 2 3 2 4" xfId="1011" xr:uid="{00000000-0005-0000-0000-000073000000}"/>
    <cellStyle name="Ввод  2 2 3 3" xfId="255" xr:uid="{00000000-0005-0000-0000-000074000000}"/>
    <cellStyle name="Ввод  2 2 3 3 2" xfId="749" xr:uid="{00000000-0005-0000-0000-000075000000}"/>
    <cellStyle name="Ввод  2 2 3 3 2 2" xfId="1434" xr:uid="{00000000-0005-0000-0000-000076000000}"/>
    <cellStyle name="Ввод  2 2 3 3 3" xfId="1651" xr:uid="{00000000-0005-0000-0000-000077000000}"/>
    <cellStyle name="Ввод  2 2 3 3 4" xfId="1096" xr:uid="{00000000-0005-0000-0000-000078000000}"/>
    <cellStyle name="Ввод  2 2 3 4" xfId="404" xr:uid="{00000000-0005-0000-0000-000079000000}"/>
    <cellStyle name="Ввод  2 2 3 4 2" xfId="858" xr:uid="{00000000-0005-0000-0000-00007A000000}"/>
    <cellStyle name="Ввод  2 2 3 4 2 2" xfId="1529" xr:uid="{00000000-0005-0000-0000-00007B000000}"/>
    <cellStyle name="Ввод  2 2 3 4 3" xfId="1712" xr:uid="{00000000-0005-0000-0000-00007C000000}"/>
    <cellStyle name="Ввод  2 2 3 4 4" xfId="1809" xr:uid="{00000000-0005-0000-0000-00007D000000}"/>
    <cellStyle name="Ввод  2 2 3 4 5" xfId="1249" xr:uid="{00000000-0005-0000-0000-00007E000000}"/>
    <cellStyle name="Ввод  2 2 3 4 6" xfId="1179" xr:uid="{00000000-0005-0000-0000-00007F000000}"/>
    <cellStyle name="Ввод  2 2 3 5" xfId="606" xr:uid="{00000000-0005-0000-0000-000080000000}"/>
    <cellStyle name="Ввод  2 2 3 5 2" xfId="1281" xr:uid="{00000000-0005-0000-0000-000081000000}"/>
    <cellStyle name="Ввод  2 2 3 6" xfId="628" xr:uid="{00000000-0005-0000-0000-000082000000}"/>
    <cellStyle name="Ввод  2 2 3 7" xfId="988" xr:uid="{00000000-0005-0000-0000-000083000000}"/>
    <cellStyle name="Ввод  2 2 4" xfId="74" xr:uid="{00000000-0005-0000-0000-000084000000}"/>
    <cellStyle name="Ввод  2 2 4 2" xfId="256" xr:uid="{00000000-0005-0000-0000-000085000000}"/>
    <cellStyle name="Ввод  2 2 4 2 2" xfId="750" xr:uid="{00000000-0005-0000-0000-000086000000}"/>
    <cellStyle name="Ввод  2 2 4 2 2 2" xfId="1435" xr:uid="{00000000-0005-0000-0000-000087000000}"/>
    <cellStyle name="Ввод  2 2 4 2 3" xfId="1652" xr:uid="{00000000-0005-0000-0000-000088000000}"/>
    <cellStyle name="Ввод  2 2 4 2 4" xfId="1097" xr:uid="{00000000-0005-0000-0000-000089000000}"/>
    <cellStyle name="Ввод  2 2 4 3" xfId="427" xr:uid="{00000000-0005-0000-0000-00008A000000}"/>
    <cellStyle name="Ввод  2 2 4 3 2" xfId="877" xr:uid="{00000000-0005-0000-0000-00008B000000}"/>
    <cellStyle name="Ввод  2 2 4 3 2 2" xfId="1927" xr:uid="{00000000-0005-0000-0000-00008C000000}"/>
    <cellStyle name="Ввод  2 2 4 3 3" xfId="1843" xr:uid="{00000000-0005-0000-0000-00008D000000}"/>
    <cellStyle name="Ввод  2 2 4 3 4" xfId="1282" xr:uid="{00000000-0005-0000-0000-00008E000000}"/>
    <cellStyle name="Ввод  2 2 4 4" xfId="629" xr:uid="{00000000-0005-0000-0000-00008F000000}"/>
    <cellStyle name="Ввод  2 2 4 4 2" xfId="1743" xr:uid="{00000000-0005-0000-0000-000090000000}"/>
    <cellStyle name="Ввод  2 2 4 5" xfId="1007" xr:uid="{00000000-0005-0000-0000-000091000000}"/>
    <cellStyle name="Ввод  2 2 5" xfId="244" xr:uid="{00000000-0005-0000-0000-000092000000}"/>
    <cellStyle name="Ввод  2 2 5 2" xfId="524" xr:uid="{00000000-0005-0000-0000-000093000000}"/>
    <cellStyle name="Ввод  2 2 5 2 2" xfId="919" xr:uid="{00000000-0005-0000-0000-000094000000}"/>
    <cellStyle name="Ввод  2 2 5 2 2 2" xfId="1955" xr:uid="{00000000-0005-0000-0000-000095000000}"/>
    <cellStyle name="Ввод  2 2 5 2 3" xfId="1766" xr:uid="{00000000-0005-0000-0000-000096000000}"/>
    <cellStyle name="Ввод  2 2 5 2 4" xfId="1423" xr:uid="{00000000-0005-0000-0000-000097000000}"/>
    <cellStyle name="Ввод  2 2 5 3" xfId="738" xr:uid="{00000000-0005-0000-0000-000098000000}"/>
    <cellStyle name="Ввод  2 2 5 3 2" xfId="1250" xr:uid="{00000000-0005-0000-0000-000099000000}"/>
    <cellStyle name="Ввод  2 2 5 4" xfId="1049" xr:uid="{00000000-0005-0000-0000-00009A000000}"/>
    <cellStyle name="Ввод  2 2 6" xfId="315" xr:uid="{00000000-0005-0000-0000-00009B000000}"/>
    <cellStyle name="Ввод  2 2 6 2" xfId="808" xr:uid="{00000000-0005-0000-0000-00009C000000}"/>
    <cellStyle name="Ввод  2 2 6 2 2" xfId="1499" xr:uid="{00000000-0005-0000-0000-00009D000000}"/>
    <cellStyle name="Ввод  2 2 6 3" xfId="1683" xr:uid="{00000000-0005-0000-0000-00009E000000}"/>
    <cellStyle name="Ввод  2 2 6 4" xfId="1781" xr:uid="{00000000-0005-0000-0000-00009F000000}"/>
    <cellStyle name="Ввод  2 2 6 5" xfId="1567" xr:uid="{00000000-0005-0000-0000-0000A0000000}"/>
    <cellStyle name="Ввод  2 2 6 6" xfId="1150" xr:uid="{00000000-0005-0000-0000-0000A1000000}"/>
    <cellStyle name="Ввод  2 2 7" xfId="374" xr:uid="{00000000-0005-0000-0000-0000A2000000}"/>
    <cellStyle name="Ввод  2 2 7 2" xfId="828" xr:uid="{00000000-0005-0000-0000-0000A3000000}"/>
    <cellStyle name="Ввод  2 2 7 2 2" xfId="1546" xr:uid="{00000000-0005-0000-0000-0000A4000000}"/>
    <cellStyle name="Ввод  2 2 7 3" xfId="1728" xr:uid="{00000000-0005-0000-0000-0000A5000000}"/>
    <cellStyle name="Ввод  2 2 7 4" xfId="1834" xr:uid="{00000000-0005-0000-0000-0000A6000000}"/>
    <cellStyle name="Ввод  2 2 7 5" xfId="1561" xr:uid="{00000000-0005-0000-0000-0000A7000000}"/>
    <cellStyle name="Ввод  2 2 7 6" xfId="1194" xr:uid="{00000000-0005-0000-0000-0000A8000000}"/>
    <cellStyle name="Ввод  2 2 8" xfId="576" xr:uid="{00000000-0005-0000-0000-0000A9000000}"/>
    <cellStyle name="Ввод  2 2 8 2" xfId="1278" xr:uid="{00000000-0005-0000-0000-0000AA000000}"/>
    <cellStyle name="Ввод  2 2 9" xfId="625" xr:uid="{00000000-0005-0000-0000-0000AB000000}"/>
    <cellStyle name="Ввод  2 3" xfId="75" xr:uid="{00000000-0005-0000-0000-0000AC000000}"/>
    <cellStyle name="Ввод  2 3 10" xfId="963" xr:uid="{00000000-0005-0000-0000-0000AD000000}"/>
    <cellStyle name="Ввод  2 3 2" xfId="76" xr:uid="{00000000-0005-0000-0000-0000AE000000}"/>
    <cellStyle name="Ввод  2 3 2 2" xfId="77" xr:uid="{00000000-0005-0000-0000-0000AF000000}"/>
    <cellStyle name="Ввод  2 3 2 2 2" xfId="258" xr:uid="{00000000-0005-0000-0000-0000B0000000}"/>
    <cellStyle name="Ввод  2 3 2 2 2 2" xfId="752" xr:uid="{00000000-0005-0000-0000-0000B1000000}"/>
    <cellStyle name="Ввод  2 3 2 2 2 2 2" xfId="1437" xr:uid="{00000000-0005-0000-0000-0000B2000000}"/>
    <cellStyle name="Ввод  2 3 2 2 2 3" xfId="1774" xr:uid="{00000000-0005-0000-0000-0000B3000000}"/>
    <cellStyle name="Ввод  2 3 2 2 2 4" xfId="1099" xr:uid="{00000000-0005-0000-0000-0000B4000000}"/>
    <cellStyle name="Ввод  2 3 2 2 3" xfId="537" xr:uid="{00000000-0005-0000-0000-0000B5000000}"/>
    <cellStyle name="Ввод  2 3 2 2 3 2" xfId="932" xr:uid="{00000000-0005-0000-0000-0000B6000000}"/>
    <cellStyle name="Ввод  2 3 2 2 3 2 2" xfId="1966" xr:uid="{00000000-0005-0000-0000-0000B7000000}"/>
    <cellStyle name="Ввод  2 3 2 2 3 3" xfId="1987" xr:uid="{00000000-0005-0000-0000-0000B8000000}"/>
    <cellStyle name="Ввод  2 3 2 2 3 4" xfId="1285" xr:uid="{00000000-0005-0000-0000-0000B9000000}"/>
    <cellStyle name="Ввод  2 3 2 2 4" xfId="632" xr:uid="{00000000-0005-0000-0000-0000BA000000}"/>
    <cellStyle name="Ввод  2 3 2 2 4 2" xfId="1385" xr:uid="{00000000-0005-0000-0000-0000BB000000}"/>
    <cellStyle name="Ввод  2 3 2 2 5" xfId="1062" xr:uid="{00000000-0005-0000-0000-0000BC000000}"/>
    <cellStyle name="Ввод  2 3 2 3" xfId="175" xr:uid="{00000000-0005-0000-0000-0000BD000000}"/>
    <cellStyle name="Ввод  2 3 2 3 2" xfId="705" xr:uid="{00000000-0005-0000-0000-0000BE000000}"/>
    <cellStyle name="Ввод  2 3 2 3 2 2" xfId="1371" xr:uid="{00000000-0005-0000-0000-0000BF000000}"/>
    <cellStyle name="Ввод  2 3 2 3 3" xfId="1820" xr:uid="{00000000-0005-0000-0000-0000C0000000}"/>
    <cellStyle name="Ввод  2 3 2 3 4" xfId="1091" xr:uid="{00000000-0005-0000-0000-0000C1000000}"/>
    <cellStyle name="Ввод  2 3 2 4" xfId="257" xr:uid="{00000000-0005-0000-0000-0000C2000000}"/>
    <cellStyle name="Ввод  2 3 2 4 2" xfId="751" xr:uid="{00000000-0005-0000-0000-0000C3000000}"/>
    <cellStyle name="Ввод  2 3 2 4 2 2" xfId="1436" xr:uid="{00000000-0005-0000-0000-0000C4000000}"/>
    <cellStyle name="Ввод  2 3 2 4 3" xfId="1818" xr:uid="{00000000-0005-0000-0000-0000C5000000}"/>
    <cellStyle name="Ввод  2 3 2 4 4" xfId="1098" xr:uid="{00000000-0005-0000-0000-0000C6000000}"/>
    <cellStyle name="Ввод  2 3 2 5" xfId="389" xr:uid="{00000000-0005-0000-0000-0000C7000000}"/>
    <cellStyle name="Ввод  2 3 2 5 2" xfId="843" xr:uid="{00000000-0005-0000-0000-0000C8000000}"/>
    <cellStyle name="Ввод  2 3 2 5 2 2" xfId="1519" xr:uid="{00000000-0005-0000-0000-0000C9000000}"/>
    <cellStyle name="Ввод  2 3 2 5 3" xfId="1702" xr:uid="{00000000-0005-0000-0000-0000CA000000}"/>
    <cellStyle name="Ввод  2 3 2 5 4" xfId="1786" xr:uid="{00000000-0005-0000-0000-0000CB000000}"/>
    <cellStyle name="Ввод  2 3 2 5 5" xfId="1650" xr:uid="{00000000-0005-0000-0000-0000CC000000}"/>
    <cellStyle name="Ввод  2 3 2 5 6" xfId="1169" xr:uid="{00000000-0005-0000-0000-0000CD000000}"/>
    <cellStyle name="Ввод  2 3 2 6" xfId="596" xr:uid="{00000000-0005-0000-0000-0000CE000000}"/>
    <cellStyle name="Ввод  2 3 2 6 2" xfId="1284" xr:uid="{00000000-0005-0000-0000-0000CF000000}"/>
    <cellStyle name="Ввод  2 3 2 7" xfId="631" xr:uid="{00000000-0005-0000-0000-0000D0000000}"/>
    <cellStyle name="Ввод  2 3 2 8" xfId="973" xr:uid="{00000000-0005-0000-0000-0000D1000000}"/>
    <cellStyle name="Ввод  2 3 3" xfId="78" xr:uid="{00000000-0005-0000-0000-0000D2000000}"/>
    <cellStyle name="Ввод  2 3 3 2" xfId="223" xr:uid="{00000000-0005-0000-0000-0000D3000000}"/>
    <cellStyle name="Ввод  2 3 3 2 2" xfId="494" xr:uid="{00000000-0005-0000-0000-0000D4000000}"/>
    <cellStyle name="Ввод  2 3 3 2 2 2" xfId="898" xr:uid="{00000000-0005-0000-0000-0000D5000000}"/>
    <cellStyle name="Ввод  2 3 3 2 2 2 2" xfId="1611" xr:uid="{00000000-0005-0000-0000-0000D6000000}"/>
    <cellStyle name="Ввод  2 3 3 2 2 3" xfId="1870" xr:uid="{00000000-0005-0000-0000-0000D7000000}"/>
    <cellStyle name="Ввод  2 3 3 2 2 4" xfId="1874" xr:uid="{00000000-0005-0000-0000-0000D8000000}"/>
    <cellStyle name="Ввод  2 3 3 2 2 5" xfId="1221" xr:uid="{00000000-0005-0000-0000-0000D9000000}"/>
    <cellStyle name="Ввод  2 3 3 2 3" xfId="723" xr:uid="{00000000-0005-0000-0000-0000DA000000}"/>
    <cellStyle name="Ввод  2 3 3 2 3 2" xfId="1404" xr:uid="{00000000-0005-0000-0000-0000DB000000}"/>
    <cellStyle name="Ввод  2 3 3 2 4" xfId="1028" xr:uid="{00000000-0005-0000-0000-0000DC000000}"/>
    <cellStyle name="Ввод  2 3 3 3" xfId="259" xr:uid="{00000000-0005-0000-0000-0000DD000000}"/>
    <cellStyle name="Ввод  2 3 3 3 2" xfId="753" xr:uid="{00000000-0005-0000-0000-0000DE000000}"/>
    <cellStyle name="Ввод  2 3 3 3 2 2" xfId="1438" xr:uid="{00000000-0005-0000-0000-0000DF000000}"/>
    <cellStyle name="Ввод  2 3 3 3 3" xfId="1811" xr:uid="{00000000-0005-0000-0000-0000E0000000}"/>
    <cellStyle name="Ввод  2 3 3 3 4" xfId="1100" xr:uid="{00000000-0005-0000-0000-0000E1000000}"/>
    <cellStyle name="Ввод  2 3 3 4" xfId="409" xr:uid="{00000000-0005-0000-0000-0000E2000000}"/>
    <cellStyle name="Ввод  2 3 3 4 2" xfId="863" xr:uid="{00000000-0005-0000-0000-0000E3000000}"/>
    <cellStyle name="Ввод  2 3 3 4 2 2" xfId="1534" xr:uid="{00000000-0005-0000-0000-0000E4000000}"/>
    <cellStyle name="Ввод  2 3 3 4 3" xfId="1717" xr:uid="{00000000-0005-0000-0000-0000E5000000}"/>
    <cellStyle name="Ввод  2 3 3 4 4" xfId="1599" xr:uid="{00000000-0005-0000-0000-0000E6000000}"/>
    <cellStyle name="Ввод  2 3 3 4 5" xfId="1909" xr:uid="{00000000-0005-0000-0000-0000E7000000}"/>
    <cellStyle name="Ввод  2 3 3 4 6" xfId="1184" xr:uid="{00000000-0005-0000-0000-0000E8000000}"/>
    <cellStyle name="Ввод  2 3 3 5" xfId="611" xr:uid="{00000000-0005-0000-0000-0000E9000000}"/>
    <cellStyle name="Ввод  2 3 3 5 2" xfId="1286" xr:uid="{00000000-0005-0000-0000-0000EA000000}"/>
    <cellStyle name="Ввод  2 3 3 6" xfId="633" xr:uid="{00000000-0005-0000-0000-0000EB000000}"/>
    <cellStyle name="Ввод  2 3 3 7" xfId="993" xr:uid="{00000000-0005-0000-0000-0000EC000000}"/>
    <cellStyle name="Ввод  2 3 4" xfId="79" xr:uid="{00000000-0005-0000-0000-0000ED000000}"/>
    <cellStyle name="Ввод  2 3 4 2" xfId="260" xr:uid="{00000000-0005-0000-0000-0000EE000000}"/>
    <cellStyle name="Ввод  2 3 4 2 2" xfId="754" xr:uid="{00000000-0005-0000-0000-0000EF000000}"/>
    <cellStyle name="Ввод  2 3 4 2 2 2" xfId="1439" xr:uid="{00000000-0005-0000-0000-0000F0000000}"/>
    <cellStyle name="Ввод  2 3 4 2 3" xfId="1829" xr:uid="{00000000-0005-0000-0000-0000F1000000}"/>
    <cellStyle name="Ввод  2 3 4 2 4" xfId="1101" xr:uid="{00000000-0005-0000-0000-0000F2000000}"/>
    <cellStyle name="Ввод  2 3 4 3" xfId="541" xr:uid="{00000000-0005-0000-0000-0000F3000000}"/>
    <cellStyle name="Ввод  2 3 4 3 2" xfId="936" xr:uid="{00000000-0005-0000-0000-0000F4000000}"/>
    <cellStyle name="Ввод  2 3 4 3 2 2" xfId="1970" xr:uid="{00000000-0005-0000-0000-0000F5000000}"/>
    <cellStyle name="Ввод  2 3 4 3 3" xfId="1991" xr:uid="{00000000-0005-0000-0000-0000F6000000}"/>
    <cellStyle name="Ввод  2 3 4 3 4" xfId="1287" xr:uid="{00000000-0005-0000-0000-0000F7000000}"/>
    <cellStyle name="Ввод  2 3 4 4" xfId="634" xr:uid="{00000000-0005-0000-0000-0000F8000000}"/>
    <cellStyle name="Ввод  2 3 4 4 2" xfId="1658" xr:uid="{00000000-0005-0000-0000-0000F9000000}"/>
    <cellStyle name="Ввод  2 3 4 5" xfId="1066" xr:uid="{00000000-0005-0000-0000-0000FA000000}"/>
    <cellStyle name="Ввод  2 3 5" xfId="249" xr:uid="{00000000-0005-0000-0000-0000FB000000}"/>
    <cellStyle name="Ввод  2 3 5 2" xfId="536" xr:uid="{00000000-0005-0000-0000-0000FC000000}"/>
    <cellStyle name="Ввод  2 3 5 2 2" xfId="931" xr:uid="{00000000-0005-0000-0000-0000FD000000}"/>
    <cellStyle name="Ввод  2 3 5 2 2 2" xfId="1965" xr:uid="{00000000-0005-0000-0000-0000FE000000}"/>
    <cellStyle name="Ввод  2 3 5 2 3" xfId="1986" xr:uid="{00000000-0005-0000-0000-0000FF000000}"/>
    <cellStyle name="Ввод  2 3 5 2 4" xfId="1428" xr:uid="{00000000-0005-0000-0000-000000010000}"/>
    <cellStyle name="Ввод  2 3 5 3" xfId="743" xr:uid="{00000000-0005-0000-0000-000001010000}"/>
    <cellStyle name="Ввод  2 3 5 3 2" xfId="1345" xr:uid="{00000000-0005-0000-0000-000002010000}"/>
    <cellStyle name="Ввод  2 3 5 4" xfId="1061" xr:uid="{00000000-0005-0000-0000-000003010000}"/>
    <cellStyle name="Ввод  2 3 6" xfId="316" xr:uid="{00000000-0005-0000-0000-000004010000}"/>
    <cellStyle name="Ввод  2 3 6 2" xfId="809" xr:uid="{00000000-0005-0000-0000-000005010000}"/>
    <cellStyle name="Ввод  2 3 6 2 2" xfId="1504" xr:uid="{00000000-0005-0000-0000-000006010000}"/>
    <cellStyle name="Ввод  2 3 6 3" xfId="1687" xr:uid="{00000000-0005-0000-0000-000007010000}"/>
    <cellStyle name="Ввод  2 3 6 4" xfId="1378" xr:uid="{00000000-0005-0000-0000-000008010000}"/>
    <cellStyle name="Ввод  2 3 6 5" xfId="1913" xr:uid="{00000000-0005-0000-0000-000009010000}"/>
    <cellStyle name="Ввод  2 3 6 6" xfId="1154" xr:uid="{00000000-0005-0000-0000-00000A010000}"/>
    <cellStyle name="Ввод  2 3 7" xfId="379" xr:uid="{00000000-0005-0000-0000-00000B010000}"/>
    <cellStyle name="Ввод  2 3 7 2" xfId="833" xr:uid="{00000000-0005-0000-0000-00000C010000}"/>
    <cellStyle name="Ввод  2 3 7 2 2" xfId="1547" xr:uid="{00000000-0005-0000-0000-00000D010000}"/>
    <cellStyle name="Ввод  2 3 7 3" xfId="1729" xr:uid="{00000000-0005-0000-0000-00000E010000}"/>
    <cellStyle name="Ввод  2 3 7 4" xfId="1763" xr:uid="{00000000-0005-0000-0000-00000F010000}"/>
    <cellStyle name="Ввод  2 3 7 5" xfId="1749" xr:uid="{00000000-0005-0000-0000-000010010000}"/>
    <cellStyle name="Ввод  2 3 7 6" xfId="1195" xr:uid="{00000000-0005-0000-0000-000011010000}"/>
    <cellStyle name="Ввод  2 3 8" xfId="581" xr:uid="{00000000-0005-0000-0000-000012010000}"/>
    <cellStyle name="Ввод  2 3 8 2" xfId="1283" xr:uid="{00000000-0005-0000-0000-000013010000}"/>
    <cellStyle name="Ввод  2 3 9" xfId="630" xr:uid="{00000000-0005-0000-0000-000014010000}"/>
    <cellStyle name="Ввод  2 4" xfId="80" xr:uid="{00000000-0005-0000-0000-000015010000}"/>
    <cellStyle name="Ввод  2 4 2" xfId="81" xr:uid="{00000000-0005-0000-0000-000016010000}"/>
    <cellStyle name="Ввод  2 4 2 2" xfId="229" xr:uid="{00000000-0005-0000-0000-000017010000}"/>
    <cellStyle name="Ввод  2 4 2 2 2" xfId="507" xr:uid="{00000000-0005-0000-0000-000018010000}"/>
    <cellStyle name="Ввод  2 4 2 2 2 2" xfId="903" xr:uid="{00000000-0005-0000-0000-000019010000}"/>
    <cellStyle name="Ввод  2 4 2 2 2 2 2" xfId="1619" xr:uid="{00000000-0005-0000-0000-00001A010000}"/>
    <cellStyle name="Ввод  2 4 2 2 2 3" xfId="1876" xr:uid="{00000000-0005-0000-0000-00001B010000}"/>
    <cellStyle name="Ввод  2 4 2 2 2 4" xfId="1905" xr:uid="{00000000-0005-0000-0000-00001C010000}"/>
    <cellStyle name="Ввод  2 4 2 2 2 5" xfId="1225" xr:uid="{00000000-0005-0000-0000-00001D010000}"/>
    <cellStyle name="Ввод  2 4 2 2 3" xfId="728" xr:uid="{00000000-0005-0000-0000-00001E010000}"/>
    <cellStyle name="Ввод  2 4 2 2 3 2" xfId="1409" xr:uid="{00000000-0005-0000-0000-00001F010000}"/>
    <cellStyle name="Ввод  2 4 2 2 4" xfId="1033" xr:uid="{00000000-0005-0000-0000-000020010000}"/>
    <cellStyle name="Ввод  2 4 2 3" xfId="262" xr:uid="{00000000-0005-0000-0000-000021010000}"/>
    <cellStyle name="Ввод  2 4 2 3 2" xfId="756" xr:uid="{00000000-0005-0000-0000-000022010000}"/>
    <cellStyle name="Ввод  2 4 2 3 2 2" xfId="1441" xr:uid="{00000000-0005-0000-0000-000023010000}"/>
    <cellStyle name="Ввод  2 4 2 3 3" xfId="1755" xr:uid="{00000000-0005-0000-0000-000024010000}"/>
    <cellStyle name="Ввод  2 4 2 3 4" xfId="1103" xr:uid="{00000000-0005-0000-0000-000025010000}"/>
    <cellStyle name="Ввод  2 4 2 4" xfId="414" xr:uid="{00000000-0005-0000-0000-000026010000}"/>
    <cellStyle name="Ввод  2 4 2 4 2" xfId="868" xr:uid="{00000000-0005-0000-0000-000027010000}"/>
    <cellStyle name="Ввод  2 4 2 4 2 2" xfId="1539" xr:uid="{00000000-0005-0000-0000-000028010000}"/>
    <cellStyle name="Ввод  2 4 2 4 3" xfId="1722" xr:uid="{00000000-0005-0000-0000-000029010000}"/>
    <cellStyle name="Ввод  2 4 2 4 4" xfId="1335" xr:uid="{00000000-0005-0000-0000-00002A010000}"/>
    <cellStyle name="Ввод  2 4 2 4 5" xfId="1866" xr:uid="{00000000-0005-0000-0000-00002B010000}"/>
    <cellStyle name="Ввод  2 4 2 4 6" xfId="1189" xr:uid="{00000000-0005-0000-0000-00002C010000}"/>
    <cellStyle name="Ввод  2 4 2 5" xfId="616" xr:uid="{00000000-0005-0000-0000-00002D010000}"/>
    <cellStyle name="Ввод  2 4 2 5 2" xfId="1289" xr:uid="{00000000-0005-0000-0000-00002E010000}"/>
    <cellStyle name="Ввод  2 4 2 6" xfId="636" xr:uid="{00000000-0005-0000-0000-00002F010000}"/>
    <cellStyle name="Ввод  2 4 2 7" xfId="998" xr:uid="{00000000-0005-0000-0000-000030010000}"/>
    <cellStyle name="Ввод  2 4 3" xfId="166" xr:uid="{00000000-0005-0000-0000-000031010000}"/>
    <cellStyle name="Ввод  2 4 3 2" xfId="523" xr:uid="{00000000-0005-0000-0000-000032010000}"/>
    <cellStyle name="Ввод  2 4 3 2 2" xfId="918" xr:uid="{00000000-0005-0000-0000-000033010000}"/>
    <cellStyle name="Ввод  2 4 3 2 2 2" xfId="1625" xr:uid="{00000000-0005-0000-0000-000034010000}"/>
    <cellStyle name="Ввод  2 4 3 2 3" xfId="1881" xr:uid="{00000000-0005-0000-0000-000035010000}"/>
    <cellStyle name="Ввод  2 4 3 2 4" xfId="1899" xr:uid="{00000000-0005-0000-0000-000036010000}"/>
    <cellStyle name="Ввод  2 4 3 2 5" xfId="1230" xr:uid="{00000000-0005-0000-0000-000037010000}"/>
    <cellStyle name="Ввод  2 4 3 3" xfId="696" xr:uid="{00000000-0005-0000-0000-000038010000}"/>
    <cellStyle name="Ввод  2 4 3 3 2" xfId="1362" xr:uid="{00000000-0005-0000-0000-000039010000}"/>
    <cellStyle name="Ввод  2 4 3 4" xfId="1048" xr:uid="{00000000-0005-0000-0000-00003A010000}"/>
    <cellStyle name="Ввод  2 4 4" xfId="261" xr:uid="{00000000-0005-0000-0000-00003B010000}"/>
    <cellStyle name="Ввод  2 4 4 2" xfId="755" xr:uid="{00000000-0005-0000-0000-00003C010000}"/>
    <cellStyle name="Ввод  2 4 4 2 2" xfId="1440" xr:uid="{00000000-0005-0000-0000-00003D010000}"/>
    <cellStyle name="Ввод  2 4 4 3" xfId="1837" xr:uid="{00000000-0005-0000-0000-00003E010000}"/>
    <cellStyle name="Ввод  2 4 4 4" xfId="1102" xr:uid="{00000000-0005-0000-0000-00003F010000}"/>
    <cellStyle name="Ввод  2 4 5" xfId="384" xr:uid="{00000000-0005-0000-0000-000040010000}"/>
    <cellStyle name="Ввод  2 4 5 2" xfId="838" xr:uid="{00000000-0005-0000-0000-000041010000}"/>
    <cellStyle name="Ввод  2 4 5 2 2" xfId="1509" xr:uid="{00000000-0005-0000-0000-000042010000}"/>
    <cellStyle name="Ввод  2 4 5 3" xfId="1692" xr:uid="{00000000-0005-0000-0000-000043010000}"/>
    <cellStyle name="Ввод  2 4 5 4" xfId="1568" xr:uid="{00000000-0005-0000-0000-000044010000}"/>
    <cellStyle name="Ввод  2 4 5 5" xfId="1747" xr:uid="{00000000-0005-0000-0000-000045010000}"/>
    <cellStyle name="Ввод  2 4 5 6" xfId="1159" xr:uid="{00000000-0005-0000-0000-000046010000}"/>
    <cellStyle name="Ввод  2 4 6" xfId="586" xr:uid="{00000000-0005-0000-0000-000047010000}"/>
    <cellStyle name="Ввод  2 4 6 2" xfId="1288" xr:uid="{00000000-0005-0000-0000-000048010000}"/>
    <cellStyle name="Ввод  2 4 7" xfId="635" xr:uid="{00000000-0005-0000-0000-000049010000}"/>
    <cellStyle name="Ввод  2 4 8" xfId="968" xr:uid="{00000000-0005-0000-0000-00004A010000}"/>
    <cellStyle name="Ввод  2 5" xfId="82" xr:uid="{00000000-0005-0000-0000-00004B010000}"/>
    <cellStyle name="Ввод  2 5 2" xfId="205" xr:uid="{00000000-0005-0000-0000-00004C010000}"/>
    <cellStyle name="Ввод  2 5 2 2" xfId="533" xr:uid="{00000000-0005-0000-0000-00004D010000}"/>
    <cellStyle name="Ввод  2 5 2 2 2" xfId="928" xr:uid="{00000000-0005-0000-0000-00004E010000}"/>
    <cellStyle name="Ввод  2 5 2 2 2 2" xfId="1627" xr:uid="{00000000-0005-0000-0000-00004F010000}"/>
    <cellStyle name="Ввод  2 5 2 2 3" xfId="1883" xr:uid="{00000000-0005-0000-0000-000050010000}"/>
    <cellStyle name="Ввод  2 5 2 2 4" xfId="1983" xr:uid="{00000000-0005-0000-0000-000051010000}"/>
    <cellStyle name="Ввод  2 5 2 2 5" xfId="1232" xr:uid="{00000000-0005-0000-0000-000052010000}"/>
    <cellStyle name="Ввод  2 5 2 3" xfId="713" xr:uid="{00000000-0005-0000-0000-000053010000}"/>
    <cellStyle name="Ввод  2 5 2 3 2" xfId="1391" xr:uid="{00000000-0005-0000-0000-000054010000}"/>
    <cellStyle name="Ввод  2 5 2 4" xfId="1058" xr:uid="{00000000-0005-0000-0000-000055010000}"/>
    <cellStyle name="Ввод  2 5 3" xfId="263" xr:uid="{00000000-0005-0000-0000-000056010000}"/>
    <cellStyle name="Ввод  2 5 3 2" xfId="757" xr:uid="{00000000-0005-0000-0000-000057010000}"/>
    <cellStyle name="Ввод  2 5 3 2 2" xfId="1442" xr:uid="{00000000-0005-0000-0000-000058010000}"/>
    <cellStyle name="Ввод  2 5 3 3" xfId="1805" xr:uid="{00000000-0005-0000-0000-000059010000}"/>
    <cellStyle name="Ввод  2 5 3 4" xfId="1104" xr:uid="{00000000-0005-0000-0000-00005A010000}"/>
    <cellStyle name="Ввод  2 5 4" xfId="399" xr:uid="{00000000-0005-0000-0000-00005B010000}"/>
    <cellStyle name="Ввод  2 5 4 2" xfId="853" xr:uid="{00000000-0005-0000-0000-00005C010000}"/>
    <cellStyle name="Ввод  2 5 4 2 2" xfId="1524" xr:uid="{00000000-0005-0000-0000-00005D010000}"/>
    <cellStyle name="Ввод  2 5 4 3" xfId="1707" xr:uid="{00000000-0005-0000-0000-00005E010000}"/>
    <cellStyle name="Ввод  2 5 4 4" xfId="1566" xr:uid="{00000000-0005-0000-0000-00005F010000}"/>
    <cellStyle name="Ввод  2 5 4 5" xfId="1741" xr:uid="{00000000-0005-0000-0000-000060010000}"/>
    <cellStyle name="Ввод  2 5 4 6" xfId="1174" xr:uid="{00000000-0005-0000-0000-000061010000}"/>
    <cellStyle name="Ввод  2 5 5" xfId="601" xr:uid="{00000000-0005-0000-0000-000062010000}"/>
    <cellStyle name="Ввод  2 5 5 2" xfId="1290" xr:uid="{00000000-0005-0000-0000-000063010000}"/>
    <cellStyle name="Ввод  2 5 6" xfId="637" xr:uid="{00000000-0005-0000-0000-000064010000}"/>
    <cellStyle name="Ввод  2 5 7" xfId="983" xr:uid="{00000000-0005-0000-0000-000065010000}"/>
    <cellStyle name="Ввод  2 6" xfId="83" xr:uid="{00000000-0005-0000-0000-000066010000}"/>
    <cellStyle name="Ввод  2 6 2" xfId="264" xr:uid="{00000000-0005-0000-0000-000067010000}"/>
    <cellStyle name="Ввод  2 6 2 2" xfId="758" xr:uid="{00000000-0005-0000-0000-000068010000}"/>
    <cellStyle name="Ввод  2 6 2 2 2" xfId="1443" xr:uid="{00000000-0005-0000-0000-000069010000}"/>
    <cellStyle name="Ввод  2 6 2 3" xfId="1334" xr:uid="{00000000-0005-0000-0000-00006A010000}"/>
    <cellStyle name="Ввод  2 6 2 4" xfId="1105" xr:uid="{00000000-0005-0000-0000-00006B010000}"/>
    <cellStyle name="Ввод  2 6 3" xfId="531" xr:uid="{00000000-0005-0000-0000-00006C010000}"/>
    <cellStyle name="Ввод  2 6 3 2" xfId="926" xr:uid="{00000000-0005-0000-0000-00006D010000}"/>
    <cellStyle name="Ввод  2 6 3 2 2" xfId="1961" xr:uid="{00000000-0005-0000-0000-00006E010000}"/>
    <cellStyle name="Ввод  2 6 3 3" xfId="1981" xr:uid="{00000000-0005-0000-0000-00006F010000}"/>
    <cellStyle name="Ввод  2 6 3 4" xfId="1291" xr:uid="{00000000-0005-0000-0000-000070010000}"/>
    <cellStyle name="Ввод  2 6 4" xfId="638" xr:uid="{00000000-0005-0000-0000-000071010000}"/>
    <cellStyle name="Ввод  2 6 4 2" xfId="1838" xr:uid="{00000000-0005-0000-0000-000072010000}"/>
    <cellStyle name="Ввод  2 6 5" xfId="1056" xr:uid="{00000000-0005-0000-0000-000073010000}"/>
    <cellStyle name="Ввод  2 7" xfId="239" xr:uid="{00000000-0005-0000-0000-000074010000}"/>
    <cellStyle name="Ввод  2 7 2" xfId="542" xr:uid="{00000000-0005-0000-0000-000075010000}"/>
    <cellStyle name="Ввод  2 7 2 2" xfId="937" xr:uid="{00000000-0005-0000-0000-000076010000}"/>
    <cellStyle name="Ввод  2 7 2 2 2" xfId="1971" xr:uid="{00000000-0005-0000-0000-000077010000}"/>
    <cellStyle name="Ввод  2 7 2 3" xfId="1992" xr:uid="{00000000-0005-0000-0000-000078010000}"/>
    <cellStyle name="Ввод  2 7 2 4" xfId="1418" xr:uid="{00000000-0005-0000-0000-000079010000}"/>
    <cellStyle name="Ввод  2 7 3" xfId="733" xr:uid="{00000000-0005-0000-0000-00007A010000}"/>
    <cellStyle name="Ввод  2 7 3 2" xfId="1380" xr:uid="{00000000-0005-0000-0000-00007B010000}"/>
    <cellStyle name="Ввод  2 7 4" xfId="1067" xr:uid="{00000000-0005-0000-0000-00007C010000}"/>
    <cellStyle name="Ввод  2 8" xfId="314" xr:uid="{00000000-0005-0000-0000-00007D010000}"/>
    <cellStyle name="Ввод  2 8 2" xfId="554" xr:uid="{00000000-0005-0000-0000-00007E010000}"/>
    <cellStyle name="Ввод  2 8 2 2" xfId="946" xr:uid="{00000000-0005-0000-0000-00007F010000}"/>
    <cellStyle name="Ввод  2 8 2 2 2" xfId="1635" xr:uid="{00000000-0005-0000-0000-000080010000}"/>
    <cellStyle name="Ввод  2 8 2 3" xfId="1890" xr:uid="{00000000-0005-0000-0000-000081010000}"/>
    <cellStyle name="Ввод  2 8 2 4" xfId="2001" xr:uid="{00000000-0005-0000-0000-000082010000}"/>
    <cellStyle name="Ввод  2 8 2 5" xfId="1238" xr:uid="{00000000-0005-0000-0000-000083010000}"/>
    <cellStyle name="Ввод  2 8 3" xfId="807" xr:uid="{00000000-0005-0000-0000-000084010000}"/>
    <cellStyle name="Ввод  2 8 3 2" xfId="1494" xr:uid="{00000000-0005-0000-0000-000085010000}"/>
    <cellStyle name="Ввод  2 8 4" xfId="1076" xr:uid="{00000000-0005-0000-0000-000086010000}"/>
    <cellStyle name="Ввод  2 8 5" xfId="1776" xr:uid="{00000000-0005-0000-0000-000087010000}"/>
    <cellStyle name="Ввод  2 9" xfId="369" xr:uid="{00000000-0005-0000-0000-000088010000}"/>
    <cellStyle name="Ввод  2 9 2" xfId="823" xr:uid="{00000000-0005-0000-0000-000089010000}"/>
    <cellStyle name="Ввод  2 9 2 2" xfId="1545" xr:uid="{00000000-0005-0000-0000-00008A010000}"/>
    <cellStyle name="Ввод  2 9 3" xfId="1727" xr:uid="{00000000-0005-0000-0000-00008B010000}"/>
    <cellStyle name="Ввод  2 9 4" xfId="1855" xr:uid="{00000000-0005-0000-0000-00008C010000}"/>
    <cellStyle name="Ввод  2 9 5" xfId="1928" xr:uid="{00000000-0005-0000-0000-00008D010000}"/>
    <cellStyle name="Ввод  2 9 6" xfId="1193" xr:uid="{00000000-0005-0000-0000-00008E010000}"/>
    <cellStyle name="Вывод" xfId="337" builtinId="21" customBuiltin="1"/>
    <cellStyle name="Вывод 2" xfId="19" xr:uid="{00000000-0005-0000-0000-000090010000}"/>
    <cellStyle name="Вывод 2 10" xfId="620" xr:uid="{00000000-0005-0000-0000-000091010000}"/>
    <cellStyle name="Вывод 2 10 2" xfId="1248" xr:uid="{00000000-0005-0000-0000-000092010000}"/>
    <cellStyle name="Вывод 2 11" xfId="952" xr:uid="{00000000-0005-0000-0000-000093010000}"/>
    <cellStyle name="Вывод 2 2" xfId="84" xr:uid="{00000000-0005-0000-0000-000094010000}"/>
    <cellStyle name="Вывод 2 2 10" xfId="957" xr:uid="{00000000-0005-0000-0000-000095010000}"/>
    <cellStyle name="Вывод 2 2 2" xfId="85" xr:uid="{00000000-0005-0000-0000-000096010000}"/>
    <cellStyle name="Вывод 2 2 2 2" xfId="86" xr:uid="{00000000-0005-0000-0000-000097010000}"/>
    <cellStyle name="Вывод 2 2 2 2 2" xfId="266" xr:uid="{00000000-0005-0000-0000-000098010000}"/>
    <cellStyle name="Вывод 2 2 2 2 2 2" xfId="760" xr:uid="{00000000-0005-0000-0000-000099010000}"/>
    <cellStyle name="Вывод 2 2 2 2 2 2 2" xfId="1445" xr:uid="{00000000-0005-0000-0000-00009A010000}"/>
    <cellStyle name="Вывод 2 2 2 2 2 3" xfId="1772" xr:uid="{00000000-0005-0000-0000-00009B010000}"/>
    <cellStyle name="Вывод 2 2 2 2 2 4" xfId="1107" xr:uid="{00000000-0005-0000-0000-00009C010000}"/>
    <cellStyle name="Вывод 2 2 2 2 3" xfId="534" xr:uid="{00000000-0005-0000-0000-00009D010000}"/>
    <cellStyle name="Вывод 2 2 2 2 3 2" xfId="929" xr:uid="{00000000-0005-0000-0000-00009E010000}"/>
    <cellStyle name="Вывод 2 2 2 2 3 2 2" xfId="1964" xr:uid="{00000000-0005-0000-0000-00009F010000}"/>
    <cellStyle name="Вывод 2 2 2 2 3 3" xfId="1984" xr:uid="{00000000-0005-0000-0000-0000A0010000}"/>
    <cellStyle name="Вывод 2 2 2 2 3 4" xfId="1294" xr:uid="{00000000-0005-0000-0000-0000A1010000}"/>
    <cellStyle name="Вывод 2 2 2 2 4" xfId="641" xr:uid="{00000000-0005-0000-0000-0000A2010000}"/>
    <cellStyle name="Вывод 2 2 2 2 4 2" xfId="1264" xr:uid="{00000000-0005-0000-0000-0000A3010000}"/>
    <cellStyle name="Вывод 2 2 2 2 5" xfId="1059" xr:uid="{00000000-0005-0000-0000-0000A4010000}"/>
    <cellStyle name="Вывод 2 2 2 3" xfId="170" xr:uid="{00000000-0005-0000-0000-0000A5010000}"/>
    <cellStyle name="Вывод 2 2 2 3 2" xfId="700" xr:uid="{00000000-0005-0000-0000-0000A6010000}"/>
    <cellStyle name="Вывод 2 2 2 3 2 2" xfId="1366" xr:uid="{00000000-0005-0000-0000-0000A7010000}"/>
    <cellStyle name="Вывод 2 2 2 3 3" xfId="1246" xr:uid="{00000000-0005-0000-0000-0000A8010000}"/>
    <cellStyle name="Вывод 2 2 2 3 4" xfId="1086" xr:uid="{00000000-0005-0000-0000-0000A9010000}"/>
    <cellStyle name="Вывод 2 2 2 4" xfId="265" xr:uid="{00000000-0005-0000-0000-0000AA010000}"/>
    <cellStyle name="Вывод 2 2 2 4 2" xfId="759" xr:uid="{00000000-0005-0000-0000-0000AB010000}"/>
    <cellStyle name="Вывод 2 2 2 4 2 2" xfId="1444" xr:uid="{00000000-0005-0000-0000-0000AC010000}"/>
    <cellStyle name="Вывод 2 2 2 4 3" xfId="1848" xr:uid="{00000000-0005-0000-0000-0000AD010000}"/>
    <cellStyle name="Вывод 2 2 2 4 4" xfId="1106" xr:uid="{00000000-0005-0000-0000-0000AE010000}"/>
    <cellStyle name="Вывод 2 2 2 5" xfId="390" xr:uid="{00000000-0005-0000-0000-0000AF010000}"/>
    <cellStyle name="Вывод 2 2 2 5 2" xfId="844" xr:uid="{00000000-0005-0000-0000-0000B0010000}"/>
    <cellStyle name="Вывод 2 2 2 5 2 2" xfId="1513" xr:uid="{00000000-0005-0000-0000-0000B1010000}"/>
    <cellStyle name="Вывод 2 2 2 5 3" xfId="1696" xr:uid="{00000000-0005-0000-0000-0000B2010000}"/>
    <cellStyle name="Вывод 2 2 2 5 4" xfId="1384" xr:uid="{00000000-0005-0000-0000-0000B3010000}"/>
    <cellStyle name="Вывод 2 2 2 5 5" xfId="1910" xr:uid="{00000000-0005-0000-0000-0000B4010000}"/>
    <cellStyle name="Вывод 2 2 2 5 6" xfId="1163" xr:uid="{00000000-0005-0000-0000-0000B5010000}"/>
    <cellStyle name="Вывод 2 2 2 6" xfId="590" xr:uid="{00000000-0005-0000-0000-0000B6010000}"/>
    <cellStyle name="Вывод 2 2 2 6 2" xfId="1293" xr:uid="{00000000-0005-0000-0000-0000B7010000}"/>
    <cellStyle name="Вывод 2 2 2 7" xfId="640" xr:uid="{00000000-0005-0000-0000-0000B8010000}"/>
    <cellStyle name="Вывод 2 2 2 8" xfId="974" xr:uid="{00000000-0005-0000-0000-0000B9010000}"/>
    <cellStyle name="Вывод 2 2 3" xfId="87" xr:uid="{00000000-0005-0000-0000-0000BA010000}"/>
    <cellStyle name="Вывод 2 2 3 2" xfId="211" xr:uid="{00000000-0005-0000-0000-0000BB010000}"/>
    <cellStyle name="Вывод 2 2 3 2 2" xfId="431" xr:uid="{00000000-0005-0000-0000-0000BC010000}"/>
    <cellStyle name="Вывод 2 2 3 2 2 2" xfId="880" xr:uid="{00000000-0005-0000-0000-0000BD010000}"/>
    <cellStyle name="Вывод 2 2 3 2 2 2 2" xfId="1581" xr:uid="{00000000-0005-0000-0000-0000BE010000}"/>
    <cellStyle name="Вывод 2 2 3 2 2 3" xfId="1750" xr:uid="{00000000-0005-0000-0000-0000BF010000}"/>
    <cellStyle name="Вывод 2 2 3 2 2 4" xfId="1789" xr:uid="{00000000-0005-0000-0000-0000C0010000}"/>
    <cellStyle name="Вывод 2 2 3 2 2 5" xfId="1210" xr:uid="{00000000-0005-0000-0000-0000C1010000}"/>
    <cellStyle name="Вывод 2 2 3 2 3" xfId="717" xr:uid="{00000000-0005-0000-0000-0000C2010000}"/>
    <cellStyle name="Вывод 2 2 3 2 3 2" xfId="1396" xr:uid="{00000000-0005-0000-0000-0000C3010000}"/>
    <cellStyle name="Вывод 2 2 3 2 4" xfId="1010" xr:uid="{00000000-0005-0000-0000-0000C4010000}"/>
    <cellStyle name="Вывод 2 2 3 3" xfId="267" xr:uid="{00000000-0005-0000-0000-0000C5010000}"/>
    <cellStyle name="Вывод 2 2 3 3 2" xfId="761" xr:uid="{00000000-0005-0000-0000-0000C6010000}"/>
    <cellStyle name="Вывод 2 2 3 3 2 2" xfId="1446" xr:uid="{00000000-0005-0000-0000-0000C7010000}"/>
    <cellStyle name="Вывод 2 2 3 3 3" xfId="1726" xr:uid="{00000000-0005-0000-0000-0000C8010000}"/>
    <cellStyle name="Вывод 2 2 3 3 4" xfId="1108" xr:uid="{00000000-0005-0000-0000-0000C9010000}"/>
    <cellStyle name="Вывод 2 2 3 4" xfId="403" xr:uid="{00000000-0005-0000-0000-0000CA010000}"/>
    <cellStyle name="Вывод 2 2 3 4 2" xfId="857" xr:uid="{00000000-0005-0000-0000-0000CB010000}"/>
    <cellStyle name="Вывод 2 2 3 4 2 2" xfId="1528" xr:uid="{00000000-0005-0000-0000-0000CC010000}"/>
    <cellStyle name="Вывод 2 2 3 4 3" xfId="1711" xr:uid="{00000000-0005-0000-0000-0000CD010000}"/>
    <cellStyle name="Вывод 2 2 3 4 4" xfId="1780" xr:uid="{00000000-0005-0000-0000-0000CE010000}"/>
    <cellStyle name="Вывод 2 2 3 4 5" xfId="1382" xr:uid="{00000000-0005-0000-0000-0000CF010000}"/>
    <cellStyle name="Вывод 2 2 3 4 6" xfId="1178" xr:uid="{00000000-0005-0000-0000-0000D0010000}"/>
    <cellStyle name="Вывод 2 2 3 5" xfId="605" xr:uid="{00000000-0005-0000-0000-0000D1010000}"/>
    <cellStyle name="Вывод 2 2 3 5 2" xfId="1295" xr:uid="{00000000-0005-0000-0000-0000D2010000}"/>
    <cellStyle name="Вывод 2 2 3 6" xfId="642" xr:uid="{00000000-0005-0000-0000-0000D3010000}"/>
    <cellStyle name="Вывод 2 2 3 7" xfId="987" xr:uid="{00000000-0005-0000-0000-0000D4010000}"/>
    <cellStyle name="Вывод 2 2 4" xfId="88" xr:uid="{00000000-0005-0000-0000-0000D5010000}"/>
    <cellStyle name="Вывод 2 2 4 2" xfId="268" xr:uid="{00000000-0005-0000-0000-0000D6010000}"/>
    <cellStyle name="Вывод 2 2 4 2 2" xfId="762" xr:uid="{00000000-0005-0000-0000-0000D7010000}"/>
    <cellStyle name="Вывод 2 2 4 2 2 2" xfId="1447" xr:uid="{00000000-0005-0000-0000-0000D8010000}"/>
    <cellStyle name="Вывод 2 2 4 2 3" xfId="1798" xr:uid="{00000000-0005-0000-0000-0000D9010000}"/>
    <cellStyle name="Вывод 2 2 4 2 4" xfId="1109" xr:uid="{00000000-0005-0000-0000-0000DA010000}"/>
    <cellStyle name="Вывод 2 2 4 3" xfId="508" xr:uid="{00000000-0005-0000-0000-0000DB010000}"/>
    <cellStyle name="Вывод 2 2 4 3 2" xfId="904" xr:uid="{00000000-0005-0000-0000-0000DC010000}"/>
    <cellStyle name="Вывод 2 2 4 3 2 2" xfId="1944" xr:uid="{00000000-0005-0000-0000-0000DD010000}"/>
    <cellStyle name="Вывод 2 2 4 3 3" xfId="1791" xr:uid="{00000000-0005-0000-0000-0000DE010000}"/>
    <cellStyle name="Вывод 2 2 4 3 4" xfId="1296" xr:uid="{00000000-0005-0000-0000-0000DF010000}"/>
    <cellStyle name="Вывод 2 2 4 4" xfId="643" xr:uid="{00000000-0005-0000-0000-0000E0010000}"/>
    <cellStyle name="Вывод 2 2 4 4 2" xfId="1860" xr:uid="{00000000-0005-0000-0000-0000E1010000}"/>
    <cellStyle name="Вывод 2 2 4 5" xfId="1034" xr:uid="{00000000-0005-0000-0000-0000E2010000}"/>
    <cellStyle name="Вывод 2 2 5" xfId="243" xr:uid="{00000000-0005-0000-0000-0000E3010000}"/>
    <cellStyle name="Вывод 2 2 5 2" xfId="549" xr:uid="{00000000-0005-0000-0000-0000E4010000}"/>
    <cellStyle name="Вывод 2 2 5 2 2" xfId="944" xr:uid="{00000000-0005-0000-0000-0000E5010000}"/>
    <cellStyle name="Вывод 2 2 5 2 2 2" xfId="1975" xr:uid="{00000000-0005-0000-0000-0000E6010000}"/>
    <cellStyle name="Вывод 2 2 5 2 3" xfId="1999" xr:uid="{00000000-0005-0000-0000-0000E7010000}"/>
    <cellStyle name="Вывод 2 2 5 2 4" xfId="1422" xr:uid="{00000000-0005-0000-0000-0000E8010000}"/>
    <cellStyle name="Вывод 2 2 5 3" xfId="737" xr:uid="{00000000-0005-0000-0000-0000E9010000}"/>
    <cellStyle name="Вывод 2 2 5 3 2" xfId="1383" xr:uid="{00000000-0005-0000-0000-0000EA010000}"/>
    <cellStyle name="Вывод 2 2 5 4" xfId="1074" xr:uid="{00000000-0005-0000-0000-0000EB010000}"/>
    <cellStyle name="Вывод 2 2 6" xfId="318" xr:uid="{00000000-0005-0000-0000-0000EC010000}"/>
    <cellStyle name="Вывод 2 2 6 2" xfId="811" xr:uid="{00000000-0005-0000-0000-0000ED010000}"/>
    <cellStyle name="Вывод 2 2 6 2 2" xfId="1498" xr:uid="{00000000-0005-0000-0000-0000EE010000}"/>
    <cellStyle name="Вывод 2 2 6 3" xfId="1682" xr:uid="{00000000-0005-0000-0000-0000EF010000}"/>
    <cellStyle name="Вывод 2 2 6 4" xfId="1821" xr:uid="{00000000-0005-0000-0000-0000F0010000}"/>
    <cellStyle name="Вывод 2 2 6 5" xfId="1784" xr:uid="{00000000-0005-0000-0000-0000F1010000}"/>
    <cellStyle name="Вывод 2 2 6 6" xfId="1149" xr:uid="{00000000-0005-0000-0000-0000F2010000}"/>
    <cellStyle name="Вывод 2 2 7" xfId="373" xr:uid="{00000000-0005-0000-0000-0000F3010000}"/>
    <cellStyle name="Вывод 2 2 7 2" xfId="827" xr:uid="{00000000-0005-0000-0000-0000F4010000}"/>
    <cellStyle name="Вывод 2 2 7 2 2" xfId="1549" xr:uid="{00000000-0005-0000-0000-0000F5010000}"/>
    <cellStyle name="Вывод 2 2 7 3" xfId="1731" xr:uid="{00000000-0005-0000-0000-0000F6010000}"/>
    <cellStyle name="Вывод 2 2 7 4" xfId="1783" xr:uid="{00000000-0005-0000-0000-0000F7010000}"/>
    <cellStyle name="Вывод 2 2 7 5" xfId="1911" xr:uid="{00000000-0005-0000-0000-0000F8010000}"/>
    <cellStyle name="Вывод 2 2 7 6" xfId="1197" xr:uid="{00000000-0005-0000-0000-0000F9010000}"/>
    <cellStyle name="Вывод 2 2 8" xfId="575" xr:uid="{00000000-0005-0000-0000-0000FA010000}"/>
    <cellStyle name="Вывод 2 2 8 2" xfId="1292" xr:uid="{00000000-0005-0000-0000-0000FB010000}"/>
    <cellStyle name="Вывод 2 2 9" xfId="639" xr:uid="{00000000-0005-0000-0000-0000FC010000}"/>
    <cellStyle name="Вывод 2 3" xfId="89" xr:uid="{00000000-0005-0000-0000-0000FD010000}"/>
    <cellStyle name="Вывод 2 3 10" xfId="962" xr:uid="{00000000-0005-0000-0000-0000FE010000}"/>
    <cellStyle name="Вывод 2 3 2" xfId="90" xr:uid="{00000000-0005-0000-0000-0000FF010000}"/>
    <cellStyle name="Вывод 2 3 2 2" xfId="91" xr:uid="{00000000-0005-0000-0000-000000020000}"/>
    <cellStyle name="Вывод 2 3 2 2 2" xfId="270" xr:uid="{00000000-0005-0000-0000-000001020000}"/>
    <cellStyle name="Вывод 2 3 2 2 2 2" xfId="764" xr:uid="{00000000-0005-0000-0000-000002020000}"/>
    <cellStyle name="Вывод 2 3 2 2 2 2 2" xfId="1449" xr:uid="{00000000-0005-0000-0000-000003020000}"/>
    <cellStyle name="Вывод 2 3 2 2 2 3" xfId="1575" xr:uid="{00000000-0005-0000-0000-000004020000}"/>
    <cellStyle name="Вывод 2 3 2 2 2 4" xfId="1111" xr:uid="{00000000-0005-0000-0000-000005020000}"/>
    <cellStyle name="Вывод 2 3 2 2 3" xfId="540" xr:uid="{00000000-0005-0000-0000-000006020000}"/>
    <cellStyle name="Вывод 2 3 2 2 3 2" xfId="935" xr:uid="{00000000-0005-0000-0000-000007020000}"/>
    <cellStyle name="Вывод 2 3 2 2 3 2 2" xfId="1969" xr:uid="{00000000-0005-0000-0000-000008020000}"/>
    <cellStyle name="Вывод 2 3 2 2 3 3" xfId="1990" xr:uid="{00000000-0005-0000-0000-000009020000}"/>
    <cellStyle name="Вывод 2 3 2 2 3 4" xfId="1299" xr:uid="{00000000-0005-0000-0000-00000A020000}"/>
    <cellStyle name="Вывод 2 3 2 2 4" xfId="646" xr:uid="{00000000-0005-0000-0000-00000B020000}"/>
    <cellStyle name="Вывод 2 3 2 2 4 2" xfId="1401" xr:uid="{00000000-0005-0000-0000-00000C020000}"/>
    <cellStyle name="Вывод 2 3 2 2 5" xfId="1065" xr:uid="{00000000-0005-0000-0000-00000D020000}"/>
    <cellStyle name="Вывод 2 3 2 3" xfId="174" xr:uid="{00000000-0005-0000-0000-00000E020000}"/>
    <cellStyle name="Вывод 2 3 2 3 2" xfId="704" xr:uid="{00000000-0005-0000-0000-00000F020000}"/>
    <cellStyle name="Вывод 2 3 2 3 2 2" xfId="1370" xr:uid="{00000000-0005-0000-0000-000010020000}"/>
    <cellStyle name="Вывод 2 3 2 3 3" xfId="1853" xr:uid="{00000000-0005-0000-0000-000011020000}"/>
    <cellStyle name="Вывод 2 3 2 3 4" xfId="1090" xr:uid="{00000000-0005-0000-0000-000012020000}"/>
    <cellStyle name="Вывод 2 3 2 4" xfId="269" xr:uid="{00000000-0005-0000-0000-000013020000}"/>
    <cellStyle name="Вывод 2 3 2 4 2" xfId="763" xr:uid="{00000000-0005-0000-0000-000014020000}"/>
    <cellStyle name="Вывод 2 3 2 4 2 2" xfId="1448" xr:uid="{00000000-0005-0000-0000-000015020000}"/>
    <cellStyle name="Вывод 2 3 2 4 3" xfId="1752" xr:uid="{00000000-0005-0000-0000-000016020000}"/>
    <cellStyle name="Вывод 2 3 2 4 4" xfId="1110" xr:uid="{00000000-0005-0000-0000-000017020000}"/>
    <cellStyle name="Вывод 2 3 2 5" xfId="391" xr:uid="{00000000-0005-0000-0000-000018020000}"/>
    <cellStyle name="Вывод 2 3 2 5 2" xfId="845" xr:uid="{00000000-0005-0000-0000-000019020000}"/>
    <cellStyle name="Вывод 2 3 2 5 2 2" xfId="1518" xr:uid="{00000000-0005-0000-0000-00001A020000}"/>
    <cellStyle name="Вывод 2 3 2 5 3" xfId="1701" xr:uid="{00000000-0005-0000-0000-00001B020000}"/>
    <cellStyle name="Вывод 2 3 2 5 4" xfId="1671" xr:uid="{00000000-0005-0000-0000-00001C020000}"/>
    <cellStyle name="Вывод 2 3 2 5 5" xfId="1816" xr:uid="{00000000-0005-0000-0000-00001D020000}"/>
    <cellStyle name="Вывод 2 3 2 5 6" xfId="1168" xr:uid="{00000000-0005-0000-0000-00001E020000}"/>
    <cellStyle name="Вывод 2 3 2 6" xfId="595" xr:uid="{00000000-0005-0000-0000-00001F020000}"/>
    <cellStyle name="Вывод 2 3 2 6 2" xfId="1298" xr:uid="{00000000-0005-0000-0000-000020020000}"/>
    <cellStyle name="Вывод 2 3 2 7" xfId="645" xr:uid="{00000000-0005-0000-0000-000021020000}"/>
    <cellStyle name="Вывод 2 3 2 8" xfId="975" xr:uid="{00000000-0005-0000-0000-000022020000}"/>
    <cellStyle name="Вывод 2 3 3" xfId="92" xr:uid="{00000000-0005-0000-0000-000023020000}"/>
    <cellStyle name="Вывод 2 3 3 2" xfId="221" xr:uid="{00000000-0005-0000-0000-000024020000}"/>
    <cellStyle name="Вывод 2 3 3 2 2" xfId="445" xr:uid="{00000000-0005-0000-0000-000025020000}"/>
    <cellStyle name="Вывод 2 3 3 2 2 2" xfId="886" xr:uid="{00000000-0005-0000-0000-000026020000}"/>
    <cellStyle name="Вывод 2 3 3 2 2 2 2" xfId="1589" xr:uid="{00000000-0005-0000-0000-000027020000}"/>
    <cellStyle name="Вывод 2 3 3 2 2 3" xfId="1641" xr:uid="{00000000-0005-0000-0000-000028020000}"/>
    <cellStyle name="Вывод 2 3 3 2 2 4" xfId="1862" xr:uid="{00000000-0005-0000-0000-000029020000}"/>
    <cellStyle name="Вывод 2 3 3 2 2 5" xfId="1215" xr:uid="{00000000-0005-0000-0000-00002A020000}"/>
    <cellStyle name="Вывод 2 3 3 2 3" xfId="722" xr:uid="{00000000-0005-0000-0000-00002B020000}"/>
    <cellStyle name="Вывод 2 3 3 2 3 2" xfId="1403" xr:uid="{00000000-0005-0000-0000-00002C020000}"/>
    <cellStyle name="Вывод 2 3 3 2 4" xfId="1016" xr:uid="{00000000-0005-0000-0000-00002D020000}"/>
    <cellStyle name="Вывод 2 3 3 3" xfId="271" xr:uid="{00000000-0005-0000-0000-00002E020000}"/>
    <cellStyle name="Вывод 2 3 3 3 2" xfId="765" xr:uid="{00000000-0005-0000-0000-00002F020000}"/>
    <cellStyle name="Вывод 2 3 3 3 2 2" xfId="1450" xr:uid="{00000000-0005-0000-0000-000030020000}"/>
    <cellStyle name="Вывод 2 3 3 3 3" xfId="1856" xr:uid="{00000000-0005-0000-0000-000031020000}"/>
    <cellStyle name="Вывод 2 3 3 3 4" xfId="1112" xr:uid="{00000000-0005-0000-0000-000032020000}"/>
    <cellStyle name="Вывод 2 3 3 4" xfId="408" xr:uid="{00000000-0005-0000-0000-000033020000}"/>
    <cellStyle name="Вывод 2 3 3 4 2" xfId="862" xr:uid="{00000000-0005-0000-0000-000034020000}"/>
    <cellStyle name="Вывод 2 3 3 4 2 2" xfId="1533" xr:uid="{00000000-0005-0000-0000-000035020000}"/>
    <cellStyle name="Вывод 2 3 3 4 3" xfId="1716" xr:uid="{00000000-0005-0000-0000-000036020000}"/>
    <cellStyle name="Вывод 2 3 3 4 4" xfId="1606" xr:uid="{00000000-0005-0000-0000-000037020000}"/>
    <cellStyle name="Вывод 2 3 3 4 5" xfId="1896" xr:uid="{00000000-0005-0000-0000-000038020000}"/>
    <cellStyle name="Вывод 2 3 3 4 6" xfId="1183" xr:uid="{00000000-0005-0000-0000-000039020000}"/>
    <cellStyle name="Вывод 2 3 3 5" xfId="610" xr:uid="{00000000-0005-0000-0000-00003A020000}"/>
    <cellStyle name="Вывод 2 3 3 5 2" xfId="1300" xr:uid="{00000000-0005-0000-0000-00003B020000}"/>
    <cellStyle name="Вывод 2 3 3 6" xfId="647" xr:uid="{00000000-0005-0000-0000-00003C020000}"/>
    <cellStyle name="Вывод 2 3 3 7" xfId="992" xr:uid="{00000000-0005-0000-0000-00003D020000}"/>
    <cellStyle name="Вывод 2 3 4" xfId="93" xr:uid="{00000000-0005-0000-0000-00003E020000}"/>
    <cellStyle name="Вывод 2 3 4 2" xfId="272" xr:uid="{00000000-0005-0000-0000-00003F020000}"/>
    <cellStyle name="Вывод 2 3 4 2 2" xfId="766" xr:uid="{00000000-0005-0000-0000-000040020000}"/>
    <cellStyle name="Вывод 2 3 4 2 2 2" xfId="1451" xr:uid="{00000000-0005-0000-0000-000041020000}"/>
    <cellStyle name="Вывод 2 3 4 2 3" xfId="1577" xr:uid="{00000000-0005-0000-0000-000042020000}"/>
    <cellStyle name="Вывод 2 3 4 2 4" xfId="1113" xr:uid="{00000000-0005-0000-0000-000043020000}"/>
    <cellStyle name="Вывод 2 3 4 3" xfId="422" xr:uid="{00000000-0005-0000-0000-000044020000}"/>
    <cellStyle name="Вывод 2 3 4 3 2" xfId="872" xr:uid="{00000000-0005-0000-0000-000045020000}"/>
    <cellStyle name="Вывод 2 3 4 3 2 2" xfId="1923" xr:uid="{00000000-0005-0000-0000-000046020000}"/>
    <cellStyle name="Вывод 2 3 4 3 3" xfId="1954" xr:uid="{00000000-0005-0000-0000-000047020000}"/>
    <cellStyle name="Вывод 2 3 4 3 4" xfId="1301" xr:uid="{00000000-0005-0000-0000-000048020000}"/>
    <cellStyle name="Вывод 2 3 4 4" xfId="648" xr:uid="{00000000-0005-0000-0000-000049020000}"/>
    <cellStyle name="Вывод 2 3 4 4 2" xfId="1854" xr:uid="{00000000-0005-0000-0000-00004A020000}"/>
    <cellStyle name="Вывод 2 3 4 5" xfId="1002" xr:uid="{00000000-0005-0000-0000-00004B020000}"/>
    <cellStyle name="Вывод 2 3 5" xfId="248" xr:uid="{00000000-0005-0000-0000-00004C020000}"/>
    <cellStyle name="Вывод 2 3 5 2" xfId="546" xr:uid="{00000000-0005-0000-0000-00004D020000}"/>
    <cellStyle name="Вывод 2 3 5 2 2" xfId="941" xr:uid="{00000000-0005-0000-0000-00004E020000}"/>
    <cellStyle name="Вывод 2 3 5 2 2 2" xfId="1973" xr:uid="{00000000-0005-0000-0000-00004F020000}"/>
    <cellStyle name="Вывод 2 3 5 2 3" xfId="1996" xr:uid="{00000000-0005-0000-0000-000050020000}"/>
    <cellStyle name="Вывод 2 3 5 2 4" xfId="1427" xr:uid="{00000000-0005-0000-0000-000051020000}"/>
    <cellStyle name="Вывод 2 3 5 3" xfId="742" xr:uid="{00000000-0005-0000-0000-000052020000}"/>
    <cellStyle name="Вывод 2 3 5 3 2" xfId="1656" xr:uid="{00000000-0005-0000-0000-000053020000}"/>
    <cellStyle name="Вывод 2 3 5 4" xfId="1071" xr:uid="{00000000-0005-0000-0000-000054020000}"/>
    <cellStyle name="Вывод 2 3 6" xfId="319" xr:uid="{00000000-0005-0000-0000-000055020000}"/>
    <cellStyle name="Вывод 2 3 6 2" xfId="812" xr:uid="{00000000-0005-0000-0000-000056020000}"/>
    <cellStyle name="Вывод 2 3 6 2 2" xfId="1503" xr:uid="{00000000-0005-0000-0000-000057020000}"/>
    <cellStyle name="Вывод 2 3 6 3" xfId="1686" xr:uid="{00000000-0005-0000-0000-000058020000}"/>
    <cellStyle name="Вывод 2 3 6 4" xfId="1795" xr:uid="{00000000-0005-0000-0000-000059020000}"/>
    <cellStyle name="Вывод 2 3 6 5" xfId="1857" xr:uid="{00000000-0005-0000-0000-00005A020000}"/>
    <cellStyle name="Вывод 2 3 6 6" xfId="1153" xr:uid="{00000000-0005-0000-0000-00005B020000}"/>
    <cellStyle name="Вывод 2 3 7" xfId="378" xr:uid="{00000000-0005-0000-0000-00005C020000}"/>
    <cellStyle name="Вывод 2 3 7 2" xfId="832" xr:uid="{00000000-0005-0000-0000-00005D020000}"/>
    <cellStyle name="Вывод 2 3 7 2 2" xfId="1550" xr:uid="{00000000-0005-0000-0000-00005E020000}"/>
    <cellStyle name="Вывод 2 3 7 3" xfId="1732" xr:uid="{00000000-0005-0000-0000-00005F020000}"/>
    <cellStyle name="Вывод 2 3 7 4" xfId="1739" xr:uid="{00000000-0005-0000-0000-000060020000}"/>
    <cellStyle name="Вывод 2 3 7 5" xfId="1920" xr:uid="{00000000-0005-0000-0000-000061020000}"/>
    <cellStyle name="Вывод 2 3 7 6" xfId="1198" xr:uid="{00000000-0005-0000-0000-000062020000}"/>
    <cellStyle name="Вывод 2 3 8" xfId="580" xr:uid="{00000000-0005-0000-0000-000063020000}"/>
    <cellStyle name="Вывод 2 3 8 2" xfId="1297" xr:uid="{00000000-0005-0000-0000-000064020000}"/>
    <cellStyle name="Вывод 2 3 9" xfId="644" xr:uid="{00000000-0005-0000-0000-000065020000}"/>
    <cellStyle name="Вывод 2 4" xfId="94" xr:uid="{00000000-0005-0000-0000-000066020000}"/>
    <cellStyle name="Вывод 2 4 2" xfId="95" xr:uid="{00000000-0005-0000-0000-000067020000}"/>
    <cellStyle name="Вывод 2 4 2 2" xfId="227" xr:uid="{00000000-0005-0000-0000-000068020000}"/>
    <cellStyle name="Вывод 2 4 2 2 2" xfId="428" xr:uid="{00000000-0005-0000-0000-000069020000}"/>
    <cellStyle name="Вывод 2 4 2 2 2 2" xfId="878" xr:uid="{00000000-0005-0000-0000-00006A020000}"/>
    <cellStyle name="Вывод 2 4 2 2 2 2 2" xfId="1580" xr:uid="{00000000-0005-0000-0000-00006B020000}"/>
    <cellStyle name="Вывод 2 4 2 2 2 3" xfId="1613" xr:uid="{00000000-0005-0000-0000-00006C020000}"/>
    <cellStyle name="Вывод 2 4 2 2 2 4" xfId="1894" xr:uid="{00000000-0005-0000-0000-00006D020000}"/>
    <cellStyle name="Вывод 2 4 2 2 2 5" xfId="1209" xr:uid="{00000000-0005-0000-0000-00006E020000}"/>
    <cellStyle name="Вывод 2 4 2 2 3" xfId="727" xr:uid="{00000000-0005-0000-0000-00006F020000}"/>
    <cellStyle name="Вывод 2 4 2 2 3 2" xfId="1408" xr:uid="{00000000-0005-0000-0000-000070020000}"/>
    <cellStyle name="Вывод 2 4 2 2 4" xfId="1008" xr:uid="{00000000-0005-0000-0000-000071020000}"/>
    <cellStyle name="Вывод 2 4 2 3" xfId="274" xr:uid="{00000000-0005-0000-0000-000072020000}"/>
    <cellStyle name="Вывод 2 4 2 3 2" xfId="768" xr:uid="{00000000-0005-0000-0000-000073020000}"/>
    <cellStyle name="Вывод 2 4 2 3 2 2" xfId="1453" xr:uid="{00000000-0005-0000-0000-000074020000}"/>
    <cellStyle name="Вывод 2 4 2 3 3" xfId="1664" xr:uid="{00000000-0005-0000-0000-000075020000}"/>
    <cellStyle name="Вывод 2 4 2 3 4" xfId="1115" xr:uid="{00000000-0005-0000-0000-000076020000}"/>
    <cellStyle name="Вывод 2 4 2 4" xfId="413" xr:uid="{00000000-0005-0000-0000-000077020000}"/>
    <cellStyle name="Вывод 2 4 2 4 2" xfId="867" xr:uid="{00000000-0005-0000-0000-000078020000}"/>
    <cellStyle name="Вывод 2 4 2 4 2 2" xfId="1538" xr:uid="{00000000-0005-0000-0000-000079020000}"/>
    <cellStyle name="Вывод 2 4 2 4 3" xfId="1721" xr:uid="{00000000-0005-0000-0000-00007A020000}"/>
    <cellStyle name="Вывод 2 4 2 4 4" xfId="1773" xr:uid="{00000000-0005-0000-0000-00007B020000}"/>
    <cellStyle name="Вывод 2 4 2 4 5" xfId="1668" xr:uid="{00000000-0005-0000-0000-00007C020000}"/>
    <cellStyle name="Вывод 2 4 2 4 6" xfId="1188" xr:uid="{00000000-0005-0000-0000-00007D020000}"/>
    <cellStyle name="Вывод 2 4 2 5" xfId="615" xr:uid="{00000000-0005-0000-0000-00007E020000}"/>
    <cellStyle name="Вывод 2 4 2 5 2" xfId="1303" xr:uid="{00000000-0005-0000-0000-00007F020000}"/>
    <cellStyle name="Вывод 2 4 2 6" xfId="650" xr:uid="{00000000-0005-0000-0000-000080020000}"/>
    <cellStyle name="Вывод 2 4 2 7" xfId="997" xr:uid="{00000000-0005-0000-0000-000081020000}"/>
    <cellStyle name="Вывод 2 4 3" xfId="165" xr:uid="{00000000-0005-0000-0000-000082020000}"/>
    <cellStyle name="Вывод 2 4 3 2" xfId="517" xr:uid="{00000000-0005-0000-0000-000083020000}"/>
    <cellStyle name="Вывод 2 4 3 2 2" xfId="912" xr:uid="{00000000-0005-0000-0000-000084020000}"/>
    <cellStyle name="Вывод 2 4 3 2 2 2" xfId="1624" xr:uid="{00000000-0005-0000-0000-000085020000}"/>
    <cellStyle name="Вывод 2 4 3 2 3" xfId="1880" xr:uid="{00000000-0005-0000-0000-000086020000}"/>
    <cellStyle name="Вывод 2 4 3 2 4" xfId="1907" xr:uid="{00000000-0005-0000-0000-000087020000}"/>
    <cellStyle name="Вывод 2 4 3 2 5" xfId="1229" xr:uid="{00000000-0005-0000-0000-000088020000}"/>
    <cellStyle name="Вывод 2 4 3 3" xfId="695" xr:uid="{00000000-0005-0000-0000-000089020000}"/>
    <cellStyle name="Вывод 2 4 3 3 2" xfId="1361" xr:uid="{00000000-0005-0000-0000-00008A020000}"/>
    <cellStyle name="Вывод 2 4 3 4" xfId="1042" xr:uid="{00000000-0005-0000-0000-00008B020000}"/>
    <cellStyle name="Вывод 2 4 4" xfId="273" xr:uid="{00000000-0005-0000-0000-00008C020000}"/>
    <cellStyle name="Вывод 2 4 4 2" xfId="767" xr:uid="{00000000-0005-0000-0000-00008D020000}"/>
    <cellStyle name="Вывод 2 4 4 2 2" xfId="1452" xr:uid="{00000000-0005-0000-0000-00008E020000}"/>
    <cellStyle name="Вывод 2 4 4 3" xfId="1338" xr:uid="{00000000-0005-0000-0000-00008F020000}"/>
    <cellStyle name="Вывод 2 4 4 4" xfId="1114" xr:uid="{00000000-0005-0000-0000-000090020000}"/>
    <cellStyle name="Вывод 2 4 5" xfId="383" xr:uid="{00000000-0005-0000-0000-000091020000}"/>
    <cellStyle name="Вывод 2 4 5 2" xfId="837" xr:uid="{00000000-0005-0000-0000-000092020000}"/>
    <cellStyle name="Вывод 2 4 5 2 2" xfId="1508" xr:uid="{00000000-0005-0000-0000-000093020000}"/>
    <cellStyle name="Вывод 2 4 5 3" xfId="1691" xr:uid="{00000000-0005-0000-0000-000094020000}"/>
    <cellStyle name="Вывод 2 4 5 4" xfId="1796" xr:uid="{00000000-0005-0000-0000-000095020000}"/>
    <cellStyle name="Вывод 2 4 5 5" xfId="1916" xr:uid="{00000000-0005-0000-0000-000096020000}"/>
    <cellStyle name="Вывод 2 4 5 6" xfId="1158" xr:uid="{00000000-0005-0000-0000-000097020000}"/>
    <cellStyle name="Вывод 2 4 6" xfId="585" xr:uid="{00000000-0005-0000-0000-000098020000}"/>
    <cellStyle name="Вывод 2 4 6 2" xfId="1302" xr:uid="{00000000-0005-0000-0000-000099020000}"/>
    <cellStyle name="Вывод 2 4 7" xfId="649" xr:uid="{00000000-0005-0000-0000-00009A020000}"/>
    <cellStyle name="Вывод 2 4 8" xfId="967" xr:uid="{00000000-0005-0000-0000-00009B020000}"/>
    <cellStyle name="Вывод 2 5" xfId="96" xr:uid="{00000000-0005-0000-0000-00009C020000}"/>
    <cellStyle name="Вывод 2 5 2" xfId="203" xr:uid="{00000000-0005-0000-0000-00009D020000}"/>
    <cellStyle name="Вывод 2 5 2 2" xfId="492" xr:uid="{00000000-0005-0000-0000-00009E020000}"/>
    <cellStyle name="Вывод 2 5 2 2 2" xfId="897" xr:uid="{00000000-0005-0000-0000-00009F020000}"/>
    <cellStyle name="Вывод 2 5 2 2 2 2" xfId="1609" xr:uid="{00000000-0005-0000-0000-0000A0020000}"/>
    <cellStyle name="Вывод 2 5 2 2 3" xfId="1868" xr:uid="{00000000-0005-0000-0000-0000A1020000}"/>
    <cellStyle name="Вывод 2 5 2 2 4" xfId="1594" xr:uid="{00000000-0005-0000-0000-0000A2020000}"/>
    <cellStyle name="Вывод 2 5 2 2 5" xfId="1220" xr:uid="{00000000-0005-0000-0000-0000A3020000}"/>
    <cellStyle name="Вывод 2 5 2 3" xfId="712" xr:uid="{00000000-0005-0000-0000-0000A4020000}"/>
    <cellStyle name="Вывод 2 5 2 3 2" xfId="1389" xr:uid="{00000000-0005-0000-0000-0000A5020000}"/>
    <cellStyle name="Вывод 2 5 2 4" xfId="1027" xr:uid="{00000000-0005-0000-0000-0000A6020000}"/>
    <cellStyle name="Вывод 2 5 3" xfId="275" xr:uid="{00000000-0005-0000-0000-0000A7020000}"/>
    <cellStyle name="Вывод 2 5 3 2" xfId="769" xr:uid="{00000000-0005-0000-0000-0000A8020000}"/>
    <cellStyle name="Вывод 2 5 3 2 2" xfId="1454" xr:uid="{00000000-0005-0000-0000-0000A9020000}"/>
    <cellStyle name="Вывод 2 5 3 3" xfId="1802" xr:uid="{00000000-0005-0000-0000-0000AA020000}"/>
    <cellStyle name="Вывод 2 5 3 4" xfId="1116" xr:uid="{00000000-0005-0000-0000-0000AB020000}"/>
    <cellStyle name="Вывод 2 5 4" xfId="398" xr:uid="{00000000-0005-0000-0000-0000AC020000}"/>
    <cellStyle name="Вывод 2 5 4 2" xfId="852" xr:uid="{00000000-0005-0000-0000-0000AD020000}"/>
    <cellStyle name="Вывод 2 5 4 2 2" xfId="1523" xr:uid="{00000000-0005-0000-0000-0000AE020000}"/>
    <cellStyle name="Вывод 2 5 4 3" xfId="1706" xr:uid="{00000000-0005-0000-0000-0000AF020000}"/>
    <cellStyle name="Вывод 2 5 4 4" xfId="1812" xr:uid="{00000000-0005-0000-0000-0000B0020000}"/>
    <cellStyle name="Вывод 2 5 4 5" xfId="1572" xr:uid="{00000000-0005-0000-0000-0000B1020000}"/>
    <cellStyle name="Вывод 2 5 4 6" xfId="1173" xr:uid="{00000000-0005-0000-0000-0000B2020000}"/>
    <cellStyle name="Вывод 2 5 5" xfId="600" xr:uid="{00000000-0005-0000-0000-0000B3020000}"/>
    <cellStyle name="Вывод 2 5 5 2" xfId="1304" xr:uid="{00000000-0005-0000-0000-0000B4020000}"/>
    <cellStyle name="Вывод 2 5 6" xfId="651" xr:uid="{00000000-0005-0000-0000-0000B5020000}"/>
    <cellStyle name="Вывод 2 5 7" xfId="982" xr:uid="{00000000-0005-0000-0000-0000B6020000}"/>
    <cellStyle name="Вывод 2 6" xfId="97" xr:uid="{00000000-0005-0000-0000-0000B7020000}"/>
    <cellStyle name="Вывод 2 6 2" xfId="276" xr:uid="{00000000-0005-0000-0000-0000B8020000}"/>
    <cellStyle name="Вывод 2 6 2 2" xfId="770" xr:uid="{00000000-0005-0000-0000-0000B9020000}"/>
    <cellStyle name="Вывод 2 6 2 2 2" xfId="1455" xr:uid="{00000000-0005-0000-0000-0000BA020000}"/>
    <cellStyle name="Вывод 2 6 2 3" xfId="1414" xr:uid="{00000000-0005-0000-0000-0000BB020000}"/>
    <cellStyle name="Вывод 2 6 2 4" xfId="1117" xr:uid="{00000000-0005-0000-0000-0000BC020000}"/>
    <cellStyle name="Вывод 2 6 3" xfId="525" xr:uid="{00000000-0005-0000-0000-0000BD020000}"/>
    <cellStyle name="Вывод 2 6 3 2" xfId="920" xr:uid="{00000000-0005-0000-0000-0000BE020000}"/>
    <cellStyle name="Вывод 2 6 3 2 2" xfId="1956" xr:uid="{00000000-0005-0000-0000-0000BF020000}"/>
    <cellStyle name="Вывод 2 6 3 3" xfId="1897" xr:uid="{00000000-0005-0000-0000-0000C0020000}"/>
    <cellStyle name="Вывод 2 6 3 4" xfId="1305" xr:uid="{00000000-0005-0000-0000-0000C1020000}"/>
    <cellStyle name="Вывод 2 6 4" xfId="652" xr:uid="{00000000-0005-0000-0000-0000C2020000}"/>
    <cellStyle name="Вывод 2 6 4 2" xfId="1819" xr:uid="{00000000-0005-0000-0000-0000C3020000}"/>
    <cellStyle name="Вывод 2 6 5" xfId="1050" xr:uid="{00000000-0005-0000-0000-0000C4020000}"/>
    <cellStyle name="Вывод 2 7" xfId="238" xr:uid="{00000000-0005-0000-0000-0000C5020000}"/>
    <cellStyle name="Вывод 2 7 2" xfId="426" xr:uid="{00000000-0005-0000-0000-0000C6020000}"/>
    <cellStyle name="Вывод 2 7 2 2" xfId="876" xr:uid="{00000000-0005-0000-0000-0000C7020000}"/>
    <cellStyle name="Вывод 2 7 2 2 2" xfId="1926" xr:uid="{00000000-0005-0000-0000-0000C8020000}"/>
    <cellStyle name="Вывод 2 7 2 3" xfId="1943" xr:uid="{00000000-0005-0000-0000-0000C9020000}"/>
    <cellStyle name="Вывод 2 7 2 4" xfId="1417" xr:uid="{00000000-0005-0000-0000-0000CA020000}"/>
    <cellStyle name="Вывод 2 7 3" xfId="732" xr:uid="{00000000-0005-0000-0000-0000CB020000}"/>
    <cellStyle name="Вывод 2 7 3 2" xfId="1767" xr:uid="{00000000-0005-0000-0000-0000CC020000}"/>
    <cellStyle name="Вывод 2 7 4" xfId="1006" xr:uid="{00000000-0005-0000-0000-0000CD020000}"/>
    <cellStyle name="Вывод 2 8" xfId="317" xr:uid="{00000000-0005-0000-0000-0000CE020000}"/>
    <cellStyle name="Вывод 2 8 2" xfId="552" xr:uid="{00000000-0005-0000-0000-0000CF020000}"/>
    <cellStyle name="Вывод 2 8 2 2" xfId="945" xr:uid="{00000000-0005-0000-0000-0000D0020000}"/>
    <cellStyle name="Вывод 2 8 2 2 2" xfId="1634" xr:uid="{00000000-0005-0000-0000-0000D1020000}"/>
    <cellStyle name="Вывод 2 8 2 3" xfId="1888" xr:uid="{00000000-0005-0000-0000-0000D2020000}"/>
    <cellStyle name="Вывод 2 8 2 4" xfId="2000" xr:uid="{00000000-0005-0000-0000-0000D3020000}"/>
    <cellStyle name="Вывод 2 8 2 5" xfId="1237" xr:uid="{00000000-0005-0000-0000-0000D4020000}"/>
    <cellStyle name="Вывод 2 8 3" xfId="810" xr:uid="{00000000-0005-0000-0000-0000D5020000}"/>
    <cellStyle name="Вывод 2 8 3 2" xfId="1493" xr:uid="{00000000-0005-0000-0000-0000D6020000}"/>
    <cellStyle name="Вывод 2 8 4" xfId="1075" xr:uid="{00000000-0005-0000-0000-0000D7020000}"/>
    <cellStyle name="Вывод 2 8 5" xfId="1343" xr:uid="{00000000-0005-0000-0000-0000D8020000}"/>
    <cellStyle name="Вывод 2 9" xfId="368" xr:uid="{00000000-0005-0000-0000-0000D9020000}"/>
    <cellStyle name="Вывод 2 9 2" xfId="822" xr:uid="{00000000-0005-0000-0000-0000DA020000}"/>
    <cellStyle name="Вывод 2 9 2 2" xfId="1548" xr:uid="{00000000-0005-0000-0000-0000DB020000}"/>
    <cellStyle name="Вывод 2 9 3" xfId="1730" xr:uid="{00000000-0005-0000-0000-0000DC020000}"/>
    <cellStyle name="Вывод 2 9 4" xfId="1270" xr:uid="{00000000-0005-0000-0000-0000DD020000}"/>
    <cellStyle name="Вывод 2 9 5" xfId="1342" xr:uid="{00000000-0005-0000-0000-0000DE020000}"/>
    <cellStyle name="Вывод 2 9 6" xfId="1196" xr:uid="{00000000-0005-0000-0000-0000DF020000}"/>
    <cellStyle name="Вычисление" xfId="338" builtinId="22" customBuiltin="1"/>
    <cellStyle name="Вычисление 2" xfId="49" xr:uid="{00000000-0005-0000-0000-0000E1020000}"/>
    <cellStyle name="Вычисление 2 10" xfId="622" xr:uid="{00000000-0005-0000-0000-0000E2020000}"/>
    <cellStyle name="Вычисление 2 10 2" xfId="1267" xr:uid="{00000000-0005-0000-0000-0000E3020000}"/>
    <cellStyle name="Вычисление 2 11" xfId="954" xr:uid="{00000000-0005-0000-0000-0000E4020000}"/>
    <cellStyle name="Вычисление 2 2" xfId="98" xr:uid="{00000000-0005-0000-0000-0000E5020000}"/>
    <cellStyle name="Вычисление 2 2 10" xfId="959" xr:uid="{00000000-0005-0000-0000-0000E6020000}"/>
    <cellStyle name="Вычисление 2 2 2" xfId="99" xr:uid="{00000000-0005-0000-0000-0000E7020000}"/>
    <cellStyle name="Вычисление 2 2 2 2" xfId="100" xr:uid="{00000000-0005-0000-0000-0000E8020000}"/>
    <cellStyle name="Вычисление 2 2 2 2 2" xfId="278" xr:uid="{00000000-0005-0000-0000-0000E9020000}"/>
    <cellStyle name="Вычисление 2 2 2 2 2 2" xfId="772" xr:uid="{00000000-0005-0000-0000-0000EA020000}"/>
    <cellStyle name="Вычисление 2 2 2 2 2 2 2" xfId="1457" xr:uid="{00000000-0005-0000-0000-0000EB020000}"/>
    <cellStyle name="Вычисление 2 2 2 2 2 3" xfId="1839" xr:uid="{00000000-0005-0000-0000-0000EC020000}"/>
    <cellStyle name="Вычисление 2 2 2 2 2 4" xfId="1119" xr:uid="{00000000-0005-0000-0000-0000ED020000}"/>
    <cellStyle name="Вычисление 2 2 2 2 3" xfId="538" xr:uid="{00000000-0005-0000-0000-0000EE020000}"/>
    <cellStyle name="Вычисление 2 2 2 2 3 2" xfId="933" xr:uid="{00000000-0005-0000-0000-0000EF020000}"/>
    <cellStyle name="Вычисление 2 2 2 2 3 2 2" xfId="1967" xr:uid="{00000000-0005-0000-0000-0000F0020000}"/>
    <cellStyle name="Вычисление 2 2 2 2 3 3" xfId="1988" xr:uid="{00000000-0005-0000-0000-0000F1020000}"/>
    <cellStyle name="Вычисление 2 2 2 2 3 4" xfId="1308" xr:uid="{00000000-0005-0000-0000-0000F2020000}"/>
    <cellStyle name="Вычисление 2 2 2 2 4" xfId="655" xr:uid="{00000000-0005-0000-0000-0000F3020000}"/>
    <cellStyle name="Вычисление 2 2 2 2 4 2" xfId="1745" xr:uid="{00000000-0005-0000-0000-0000F4020000}"/>
    <cellStyle name="Вычисление 2 2 2 2 5" xfId="1063" xr:uid="{00000000-0005-0000-0000-0000F5020000}"/>
    <cellStyle name="Вычисление 2 2 2 3" xfId="172" xr:uid="{00000000-0005-0000-0000-0000F6020000}"/>
    <cellStyle name="Вычисление 2 2 2 3 2" xfId="702" xr:uid="{00000000-0005-0000-0000-0000F7020000}"/>
    <cellStyle name="Вычисление 2 2 2 3 2 2" xfId="1368" xr:uid="{00000000-0005-0000-0000-0000F8020000}"/>
    <cellStyle name="Вычисление 2 2 2 3 3" xfId="1858" xr:uid="{00000000-0005-0000-0000-0000F9020000}"/>
    <cellStyle name="Вычисление 2 2 2 3 4" xfId="1088" xr:uid="{00000000-0005-0000-0000-0000FA020000}"/>
    <cellStyle name="Вычисление 2 2 2 4" xfId="277" xr:uid="{00000000-0005-0000-0000-0000FB020000}"/>
    <cellStyle name="Вычисление 2 2 2 4 2" xfId="771" xr:uid="{00000000-0005-0000-0000-0000FC020000}"/>
    <cellStyle name="Вычисление 2 2 2 4 2 2" xfId="1456" xr:uid="{00000000-0005-0000-0000-0000FD020000}"/>
    <cellStyle name="Вычисление 2 2 2 4 3" xfId="1679" xr:uid="{00000000-0005-0000-0000-0000FE020000}"/>
    <cellStyle name="Вычисление 2 2 2 4 4" xfId="1118" xr:uid="{00000000-0005-0000-0000-0000FF020000}"/>
    <cellStyle name="Вычисление 2 2 2 5" xfId="392" xr:uid="{00000000-0005-0000-0000-000000030000}"/>
    <cellStyle name="Вычисление 2 2 2 5 2" xfId="846" xr:uid="{00000000-0005-0000-0000-000001030000}"/>
    <cellStyle name="Вычисление 2 2 2 5 2 2" xfId="1515" xr:uid="{00000000-0005-0000-0000-000002030000}"/>
    <cellStyle name="Вычисление 2 2 2 5 3" xfId="1698" xr:uid="{00000000-0005-0000-0000-000003030000}"/>
    <cellStyle name="Вычисление 2 2 2 5 4" xfId="1257" xr:uid="{00000000-0005-0000-0000-000004030000}"/>
    <cellStyle name="Вычисление 2 2 2 5 5" xfId="1742" xr:uid="{00000000-0005-0000-0000-000005030000}"/>
    <cellStyle name="Вычисление 2 2 2 5 6" xfId="1165" xr:uid="{00000000-0005-0000-0000-000006030000}"/>
    <cellStyle name="Вычисление 2 2 2 6" xfId="592" xr:uid="{00000000-0005-0000-0000-000007030000}"/>
    <cellStyle name="Вычисление 2 2 2 6 2" xfId="1307" xr:uid="{00000000-0005-0000-0000-000008030000}"/>
    <cellStyle name="Вычисление 2 2 2 7" xfId="654" xr:uid="{00000000-0005-0000-0000-000009030000}"/>
    <cellStyle name="Вычисление 2 2 2 8" xfId="976" xr:uid="{00000000-0005-0000-0000-00000A030000}"/>
    <cellStyle name="Вычисление 2 2 3" xfId="101" xr:uid="{00000000-0005-0000-0000-00000B030000}"/>
    <cellStyle name="Вычисление 2 2 3 2" xfId="214" xr:uid="{00000000-0005-0000-0000-00000C030000}"/>
    <cellStyle name="Вычисление 2 2 3 2 2" xfId="433" xr:uid="{00000000-0005-0000-0000-00000D030000}"/>
    <cellStyle name="Вычисление 2 2 3 2 2 2" xfId="882" xr:uid="{00000000-0005-0000-0000-00000E030000}"/>
    <cellStyle name="Вычисление 2 2 3 2 2 2 2" xfId="1583" xr:uid="{00000000-0005-0000-0000-00000F030000}"/>
    <cellStyle name="Вычисление 2 2 3 2 2 3" xfId="1344" xr:uid="{00000000-0005-0000-0000-000010030000}"/>
    <cellStyle name="Вычисление 2 2 3 2 2 4" xfId="1273" xr:uid="{00000000-0005-0000-0000-000011030000}"/>
    <cellStyle name="Вычисление 2 2 3 2 2 5" xfId="1212" xr:uid="{00000000-0005-0000-0000-000012030000}"/>
    <cellStyle name="Вычисление 2 2 3 2 3" xfId="719" xr:uid="{00000000-0005-0000-0000-000013030000}"/>
    <cellStyle name="Вычисление 2 2 3 2 3 2" xfId="1398" xr:uid="{00000000-0005-0000-0000-000014030000}"/>
    <cellStyle name="Вычисление 2 2 3 2 4" xfId="1012" xr:uid="{00000000-0005-0000-0000-000015030000}"/>
    <cellStyle name="Вычисление 2 2 3 3" xfId="279" xr:uid="{00000000-0005-0000-0000-000016030000}"/>
    <cellStyle name="Вычисление 2 2 3 3 2" xfId="773" xr:uid="{00000000-0005-0000-0000-000017030000}"/>
    <cellStyle name="Вычисление 2 2 3 3 2 2" xfId="1458" xr:uid="{00000000-0005-0000-0000-000018030000}"/>
    <cellStyle name="Вычисление 2 2 3 3 3" xfId="1787" xr:uid="{00000000-0005-0000-0000-000019030000}"/>
    <cellStyle name="Вычисление 2 2 3 3 4" xfId="1120" xr:uid="{00000000-0005-0000-0000-00001A030000}"/>
    <cellStyle name="Вычисление 2 2 3 4" xfId="405" xr:uid="{00000000-0005-0000-0000-00001B030000}"/>
    <cellStyle name="Вычисление 2 2 3 4 2" xfId="859" xr:uid="{00000000-0005-0000-0000-00001C030000}"/>
    <cellStyle name="Вычисление 2 2 3 4 2 2" xfId="1530" xr:uid="{00000000-0005-0000-0000-00001D030000}"/>
    <cellStyle name="Вычисление 2 2 3 4 3" xfId="1713" xr:uid="{00000000-0005-0000-0000-00001E030000}"/>
    <cellStyle name="Вычисление 2 2 3 4 4" xfId="1759" xr:uid="{00000000-0005-0000-0000-00001F030000}"/>
    <cellStyle name="Вычисление 2 2 3 4 5" xfId="1861" xr:uid="{00000000-0005-0000-0000-000020030000}"/>
    <cellStyle name="Вычисление 2 2 3 4 6" xfId="1180" xr:uid="{00000000-0005-0000-0000-000021030000}"/>
    <cellStyle name="Вычисление 2 2 3 5" xfId="607" xr:uid="{00000000-0005-0000-0000-000022030000}"/>
    <cellStyle name="Вычисление 2 2 3 5 2" xfId="1309" xr:uid="{00000000-0005-0000-0000-000023030000}"/>
    <cellStyle name="Вычисление 2 2 3 6" xfId="656" xr:uid="{00000000-0005-0000-0000-000024030000}"/>
    <cellStyle name="Вычисление 2 2 3 7" xfId="989" xr:uid="{00000000-0005-0000-0000-000025030000}"/>
    <cellStyle name="Вычисление 2 2 4" xfId="102" xr:uid="{00000000-0005-0000-0000-000026030000}"/>
    <cellStyle name="Вычисление 2 2 4 2" xfId="280" xr:uid="{00000000-0005-0000-0000-000027030000}"/>
    <cellStyle name="Вычисление 2 2 4 2 2" xfId="774" xr:uid="{00000000-0005-0000-0000-000028030000}"/>
    <cellStyle name="Вычисление 2 2 4 2 2 2" xfId="1459" xr:uid="{00000000-0005-0000-0000-000029030000}"/>
    <cellStyle name="Вычисление 2 2 4 2 3" xfId="1681" xr:uid="{00000000-0005-0000-0000-00002A030000}"/>
    <cellStyle name="Вычисление 2 2 4 2 4" xfId="1121" xr:uid="{00000000-0005-0000-0000-00002B030000}"/>
    <cellStyle name="Вычисление 2 2 4 3" xfId="513" xr:uid="{00000000-0005-0000-0000-00002C030000}"/>
    <cellStyle name="Вычисление 2 2 4 3 2" xfId="908" xr:uid="{00000000-0005-0000-0000-00002D030000}"/>
    <cellStyle name="Вычисление 2 2 4 3 2 2" xfId="1947" xr:uid="{00000000-0005-0000-0000-00002E030000}"/>
    <cellStyle name="Вычисление 2 2 4 3 3" xfId="1898" xr:uid="{00000000-0005-0000-0000-00002F030000}"/>
    <cellStyle name="Вычисление 2 2 4 3 4" xfId="1310" xr:uid="{00000000-0005-0000-0000-000030030000}"/>
    <cellStyle name="Вычисление 2 2 4 4" xfId="657" xr:uid="{00000000-0005-0000-0000-000031030000}"/>
    <cellStyle name="Вычисление 2 2 4 4 2" xfId="1616" xr:uid="{00000000-0005-0000-0000-000032030000}"/>
    <cellStyle name="Вычисление 2 2 4 5" xfId="1038" xr:uid="{00000000-0005-0000-0000-000033030000}"/>
    <cellStyle name="Вычисление 2 2 5" xfId="245" xr:uid="{00000000-0005-0000-0000-000034030000}"/>
    <cellStyle name="Вычисление 2 2 5 2" xfId="532" xr:uid="{00000000-0005-0000-0000-000035030000}"/>
    <cellStyle name="Вычисление 2 2 5 2 2" xfId="927" xr:uid="{00000000-0005-0000-0000-000036030000}"/>
    <cellStyle name="Вычисление 2 2 5 2 2 2" xfId="1962" xr:uid="{00000000-0005-0000-0000-000037030000}"/>
    <cellStyle name="Вычисление 2 2 5 2 3" xfId="1982" xr:uid="{00000000-0005-0000-0000-000038030000}"/>
    <cellStyle name="Вычисление 2 2 5 2 4" xfId="1424" xr:uid="{00000000-0005-0000-0000-000039030000}"/>
    <cellStyle name="Вычисление 2 2 5 3" xfId="739" xr:uid="{00000000-0005-0000-0000-00003A030000}"/>
    <cellStyle name="Вычисление 2 2 5 3 2" xfId="1666" xr:uid="{00000000-0005-0000-0000-00003B030000}"/>
    <cellStyle name="Вычисление 2 2 5 4" xfId="1057" xr:uid="{00000000-0005-0000-0000-00003C030000}"/>
    <cellStyle name="Вычисление 2 2 6" xfId="321" xr:uid="{00000000-0005-0000-0000-00003D030000}"/>
    <cellStyle name="Вычисление 2 2 6 2" xfId="814" xr:uid="{00000000-0005-0000-0000-00003E030000}"/>
    <cellStyle name="Вычисление 2 2 6 2 2" xfId="1500" xr:uid="{00000000-0005-0000-0000-00003F030000}"/>
    <cellStyle name="Вычисление 2 2 6 3" xfId="1684" xr:uid="{00000000-0005-0000-0000-000040030000}"/>
    <cellStyle name="Вычисление 2 2 6 4" xfId="1850" xr:uid="{00000000-0005-0000-0000-000041030000}"/>
    <cellStyle name="Вычисление 2 2 6 5" xfId="1921" xr:uid="{00000000-0005-0000-0000-000042030000}"/>
    <cellStyle name="Вычисление 2 2 6 6" xfId="1151" xr:uid="{00000000-0005-0000-0000-000043030000}"/>
    <cellStyle name="Вычисление 2 2 7" xfId="375" xr:uid="{00000000-0005-0000-0000-000044030000}"/>
    <cellStyle name="Вычисление 2 2 7 2" xfId="829" xr:uid="{00000000-0005-0000-0000-000045030000}"/>
    <cellStyle name="Вычисление 2 2 7 2 2" xfId="1552" xr:uid="{00000000-0005-0000-0000-000046030000}"/>
    <cellStyle name="Вычисление 2 2 7 3" xfId="1734" xr:uid="{00000000-0005-0000-0000-000047030000}"/>
    <cellStyle name="Вычисление 2 2 7 4" xfId="1769" xr:uid="{00000000-0005-0000-0000-000048030000}"/>
    <cellStyle name="Вычисление 2 2 7 5" xfId="1653" xr:uid="{00000000-0005-0000-0000-000049030000}"/>
    <cellStyle name="Вычисление 2 2 7 6" xfId="1200" xr:uid="{00000000-0005-0000-0000-00004A030000}"/>
    <cellStyle name="Вычисление 2 2 8" xfId="577" xr:uid="{00000000-0005-0000-0000-00004B030000}"/>
    <cellStyle name="Вычисление 2 2 8 2" xfId="1306" xr:uid="{00000000-0005-0000-0000-00004C030000}"/>
    <cellStyle name="Вычисление 2 2 9" xfId="653" xr:uid="{00000000-0005-0000-0000-00004D030000}"/>
    <cellStyle name="Вычисление 2 3" xfId="103" xr:uid="{00000000-0005-0000-0000-00004E030000}"/>
    <cellStyle name="Вычисление 2 3 10" xfId="964" xr:uid="{00000000-0005-0000-0000-00004F030000}"/>
    <cellStyle name="Вычисление 2 3 2" xfId="104" xr:uid="{00000000-0005-0000-0000-000050030000}"/>
    <cellStyle name="Вычисление 2 3 2 2" xfId="105" xr:uid="{00000000-0005-0000-0000-000051030000}"/>
    <cellStyle name="Вычисление 2 3 2 2 2" xfId="282" xr:uid="{00000000-0005-0000-0000-000052030000}"/>
    <cellStyle name="Вычисление 2 3 2 2 2 2" xfId="776" xr:uid="{00000000-0005-0000-0000-000053030000}"/>
    <cellStyle name="Вычисление 2 3 2 2 2 2 2" xfId="1461" xr:uid="{00000000-0005-0000-0000-000054030000}"/>
    <cellStyle name="Вычисление 2 3 2 2 2 3" xfId="1576" xr:uid="{00000000-0005-0000-0000-000055030000}"/>
    <cellStyle name="Вычисление 2 3 2 2 2 4" xfId="1123" xr:uid="{00000000-0005-0000-0000-000056030000}"/>
    <cellStyle name="Вычисление 2 3 2 2 3" xfId="527" xr:uid="{00000000-0005-0000-0000-000057030000}"/>
    <cellStyle name="Вычисление 2 3 2 2 3 2" xfId="922" xr:uid="{00000000-0005-0000-0000-000058030000}"/>
    <cellStyle name="Вычисление 2 3 2 2 3 2 2" xfId="1957" xr:uid="{00000000-0005-0000-0000-000059030000}"/>
    <cellStyle name="Вычисление 2 3 2 2 3 3" xfId="1777" xr:uid="{00000000-0005-0000-0000-00005A030000}"/>
    <cellStyle name="Вычисление 2 3 2 2 3 4" xfId="1313" xr:uid="{00000000-0005-0000-0000-00005B030000}"/>
    <cellStyle name="Вычисление 2 3 2 2 4" xfId="660" xr:uid="{00000000-0005-0000-0000-00005C030000}"/>
    <cellStyle name="Вычисление 2 3 2 2 4 2" xfId="1413" xr:uid="{00000000-0005-0000-0000-00005D030000}"/>
    <cellStyle name="Вычисление 2 3 2 2 5" xfId="1052" xr:uid="{00000000-0005-0000-0000-00005E030000}"/>
    <cellStyle name="Вычисление 2 3 2 3" xfId="176" xr:uid="{00000000-0005-0000-0000-00005F030000}"/>
    <cellStyle name="Вычисление 2 3 2 3 2" xfId="706" xr:uid="{00000000-0005-0000-0000-000060030000}"/>
    <cellStyle name="Вычисление 2 3 2 3 2 2" xfId="1372" xr:uid="{00000000-0005-0000-0000-000061030000}"/>
    <cellStyle name="Вычисление 2 3 2 3 3" xfId="1256" xr:uid="{00000000-0005-0000-0000-000062030000}"/>
    <cellStyle name="Вычисление 2 3 2 3 4" xfId="1092" xr:uid="{00000000-0005-0000-0000-000063030000}"/>
    <cellStyle name="Вычисление 2 3 2 4" xfId="281" xr:uid="{00000000-0005-0000-0000-000064030000}"/>
    <cellStyle name="Вычисление 2 3 2 4 2" xfId="775" xr:uid="{00000000-0005-0000-0000-000065030000}"/>
    <cellStyle name="Вычисление 2 3 2 4 2 2" xfId="1460" xr:uid="{00000000-0005-0000-0000-000066030000}"/>
    <cellStyle name="Вычисление 2 3 2 4 3" xfId="1792" xr:uid="{00000000-0005-0000-0000-000067030000}"/>
    <cellStyle name="Вычисление 2 3 2 4 4" xfId="1122" xr:uid="{00000000-0005-0000-0000-000068030000}"/>
    <cellStyle name="Вычисление 2 3 2 5" xfId="393" xr:uid="{00000000-0005-0000-0000-000069030000}"/>
    <cellStyle name="Вычисление 2 3 2 5 2" xfId="847" xr:uid="{00000000-0005-0000-0000-00006A030000}"/>
    <cellStyle name="Вычисление 2 3 2 5 2 2" xfId="1520" xr:uid="{00000000-0005-0000-0000-00006B030000}"/>
    <cellStyle name="Вычисление 2 3 2 5 3" xfId="1703" xr:uid="{00000000-0005-0000-0000-00006C030000}"/>
    <cellStyle name="Вычисление 2 3 2 5 4" xfId="1565" xr:uid="{00000000-0005-0000-0000-00006D030000}"/>
    <cellStyle name="Вычисление 2 3 2 5 5" xfId="1595" xr:uid="{00000000-0005-0000-0000-00006E030000}"/>
    <cellStyle name="Вычисление 2 3 2 5 6" xfId="1170" xr:uid="{00000000-0005-0000-0000-00006F030000}"/>
    <cellStyle name="Вычисление 2 3 2 6" xfId="597" xr:uid="{00000000-0005-0000-0000-000070030000}"/>
    <cellStyle name="Вычисление 2 3 2 6 2" xfId="1312" xr:uid="{00000000-0005-0000-0000-000071030000}"/>
    <cellStyle name="Вычисление 2 3 2 7" xfId="659" xr:uid="{00000000-0005-0000-0000-000072030000}"/>
    <cellStyle name="Вычисление 2 3 2 8" xfId="977" xr:uid="{00000000-0005-0000-0000-000073030000}"/>
    <cellStyle name="Вычисление 2 3 3" xfId="106" xr:uid="{00000000-0005-0000-0000-000074030000}"/>
    <cellStyle name="Вычисление 2 3 3 2" xfId="224" xr:uid="{00000000-0005-0000-0000-000075030000}"/>
    <cellStyle name="Вычисление 2 3 3 2 2" xfId="449" xr:uid="{00000000-0005-0000-0000-000076030000}"/>
    <cellStyle name="Вычисление 2 3 3 2 2 2" xfId="889" xr:uid="{00000000-0005-0000-0000-000077030000}"/>
    <cellStyle name="Вычисление 2 3 3 2 2 2 2" xfId="1590" xr:uid="{00000000-0005-0000-0000-000078030000}"/>
    <cellStyle name="Вычисление 2 3 3 2 2 3" xfId="1260" xr:uid="{00000000-0005-0000-0000-000079030000}"/>
    <cellStyle name="Вычисление 2 3 3 2 2 4" xfId="1756" xr:uid="{00000000-0005-0000-0000-00007A030000}"/>
    <cellStyle name="Вычисление 2 3 3 2 2 5" xfId="1216" xr:uid="{00000000-0005-0000-0000-00007B030000}"/>
    <cellStyle name="Вычисление 2 3 3 2 3" xfId="724" xr:uid="{00000000-0005-0000-0000-00007C030000}"/>
    <cellStyle name="Вычисление 2 3 3 2 3 2" xfId="1405" xr:uid="{00000000-0005-0000-0000-00007D030000}"/>
    <cellStyle name="Вычисление 2 3 3 2 4" xfId="1019" xr:uid="{00000000-0005-0000-0000-00007E030000}"/>
    <cellStyle name="Вычисление 2 3 3 3" xfId="283" xr:uid="{00000000-0005-0000-0000-00007F030000}"/>
    <cellStyle name="Вычисление 2 3 3 3 2" xfId="777" xr:uid="{00000000-0005-0000-0000-000080030000}"/>
    <cellStyle name="Вычисление 2 3 3 3 2 2" xfId="1462" xr:uid="{00000000-0005-0000-0000-000081030000}"/>
    <cellStyle name="Вычисление 2 3 3 3 3" xfId="1775" xr:uid="{00000000-0005-0000-0000-000082030000}"/>
    <cellStyle name="Вычисление 2 3 3 3 4" xfId="1124" xr:uid="{00000000-0005-0000-0000-000083030000}"/>
    <cellStyle name="Вычисление 2 3 3 4" xfId="410" xr:uid="{00000000-0005-0000-0000-000084030000}"/>
    <cellStyle name="Вычисление 2 3 3 4 2" xfId="864" xr:uid="{00000000-0005-0000-0000-000085030000}"/>
    <cellStyle name="Вычисление 2 3 3 4 2 2" xfId="1535" xr:uid="{00000000-0005-0000-0000-000086030000}"/>
    <cellStyle name="Вычисление 2 3 3 4 3" xfId="1718" xr:uid="{00000000-0005-0000-0000-000087030000}"/>
    <cellStyle name="Вычисление 2 3 3 4 4" xfId="1341" xr:uid="{00000000-0005-0000-0000-000088030000}"/>
    <cellStyle name="Вычисление 2 3 3 4 5" xfId="1976" xr:uid="{00000000-0005-0000-0000-000089030000}"/>
    <cellStyle name="Вычисление 2 3 3 4 6" xfId="1185" xr:uid="{00000000-0005-0000-0000-00008A030000}"/>
    <cellStyle name="Вычисление 2 3 3 5" xfId="612" xr:uid="{00000000-0005-0000-0000-00008B030000}"/>
    <cellStyle name="Вычисление 2 3 3 5 2" xfId="1314" xr:uid="{00000000-0005-0000-0000-00008C030000}"/>
    <cellStyle name="Вычисление 2 3 3 6" xfId="661" xr:uid="{00000000-0005-0000-0000-00008D030000}"/>
    <cellStyle name="Вычисление 2 3 3 7" xfId="994" xr:uid="{00000000-0005-0000-0000-00008E030000}"/>
    <cellStyle name="Вычисление 2 3 4" xfId="107" xr:uid="{00000000-0005-0000-0000-00008F030000}"/>
    <cellStyle name="Вычисление 2 3 4 2" xfId="284" xr:uid="{00000000-0005-0000-0000-000090030000}"/>
    <cellStyle name="Вычисление 2 3 4 2 2" xfId="778" xr:uid="{00000000-0005-0000-0000-000091030000}"/>
    <cellStyle name="Вычисление 2 3 4 2 2 2" xfId="1463" xr:uid="{00000000-0005-0000-0000-000092030000}"/>
    <cellStyle name="Вычисление 2 3 4 2 3" xfId="1804" xr:uid="{00000000-0005-0000-0000-000093030000}"/>
    <cellStyle name="Вычисление 2 3 4 2 4" xfId="1125" xr:uid="{00000000-0005-0000-0000-000094030000}"/>
    <cellStyle name="Вычисление 2 3 4 3" xfId="519" xr:uid="{00000000-0005-0000-0000-000095030000}"/>
    <cellStyle name="Вычисление 2 3 4 3 2" xfId="914" xr:uid="{00000000-0005-0000-0000-000096030000}"/>
    <cellStyle name="Вычисление 2 3 4 3 2 2" xfId="1950" xr:uid="{00000000-0005-0000-0000-000097030000}"/>
    <cellStyle name="Вычисление 2 3 4 3 3" xfId="1904" xr:uid="{00000000-0005-0000-0000-000098030000}"/>
    <cellStyle name="Вычисление 2 3 4 3 4" xfId="1315" xr:uid="{00000000-0005-0000-0000-000099030000}"/>
    <cellStyle name="Вычисление 2 3 4 4" xfId="662" xr:uid="{00000000-0005-0000-0000-00009A030000}"/>
    <cellStyle name="Вычисление 2 3 4 4 2" xfId="1852" xr:uid="{00000000-0005-0000-0000-00009B030000}"/>
    <cellStyle name="Вычисление 2 3 4 5" xfId="1044" xr:uid="{00000000-0005-0000-0000-00009C030000}"/>
    <cellStyle name="Вычисление 2 3 5" xfId="250" xr:uid="{00000000-0005-0000-0000-00009D030000}"/>
    <cellStyle name="Вычисление 2 3 5 2" xfId="430" xr:uid="{00000000-0005-0000-0000-00009E030000}"/>
    <cellStyle name="Вычисление 2 3 5 2 2" xfId="879" xr:uid="{00000000-0005-0000-0000-00009F030000}"/>
    <cellStyle name="Вычисление 2 3 5 2 2 2" xfId="1929" xr:uid="{00000000-0005-0000-0000-0000A0030000}"/>
    <cellStyle name="Вычисление 2 3 5 2 3" xfId="1912" xr:uid="{00000000-0005-0000-0000-0000A1030000}"/>
    <cellStyle name="Вычисление 2 3 5 2 4" xfId="1429" xr:uid="{00000000-0005-0000-0000-0000A2030000}"/>
    <cellStyle name="Вычисление 2 3 5 3" xfId="744" xr:uid="{00000000-0005-0000-0000-0000A3030000}"/>
    <cellStyle name="Вычисление 2 3 5 3 2" xfId="1762" xr:uid="{00000000-0005-0000-0000-0000A4030000}"/>
    <cellStyle name="Вычисление 2 3 5 4" xfId="1009" xr:uid="{00000000-0005-0000-0000-0000A5030000}"/>
    <cellStyle name="Вычисление 2 3 6" xfId="322" xr:uid="{00000000-0005-0000-0000-0000A6030000}"/>
    <cellStyle name="Вычисление 2 3 6 2" xfId="815" xr:uid="{00000000-0005-0000-0000-0000A7030000}"/>
    <cellStyle name="Вычисление 2 3 6 2 2" xfId="1505" xr:uid="{00000000-0005-0000-0000-0000A8030000}"/>
    <cellStyle name="Вычисление 2 3 6 3" xfId="1688" xr:uid="{00000000-0005-0000-0000-0000A9030000}"/>
    <cellStyle name="Вычисление 2 3 6 4" xfId="1610" xr:uid="{00000000-0005-0000-0000-0000AA030000}"/>
    <cellStyle name="Вычисление 2 3 6 5" xfId="1277" xr:uid="{00000000-0005-0000-0000-0000AB030000}"/>
    <cellStyle name="Вычисление 2 3 6 6" xfId="1155" xr:uid="{00000000-0005-0000-0000-0000AC030000}"/>
    <cellStyle name="Вычисление 2 3 7" xfId="380" xr:uid="{00000000-0005-0000-0000-0000AD030000}"/>
    <cellStyle name="Вычисление 2 3 7 2" xfId="834" xr:uid="{00000000-0005-0000-0000-0000AE030000}"/>
    <cellStyle name="Вычисление 2 3 7 2 2" xfId="1553" xr:uid="{00000000-0005-0000-0000-0000AF030000}"/>
    <cellStyle name="Вычисление 2 3 7 3" xfId="1735" xr:uid="{00000000-0005-0000-0000-0000B0030000}"/>
    <cellStyle name="Вычисление 2 3 7 4" xfId="1657" xr:uid="{00000000-0005-0000-0000-0000B1030000}"/>
    <cellStyle name="Вычисление 2 3 7 5" xfId="1933" xr:uid="{00000000-0005-0000-0000-0000B2030000}"/>
    <cellStyle name="Вычисление 2 3 7 6" xfId="1201" xr:uid="{00000000-0005-0000-0000-0000B3030000}"/>
    <cellStyle name="Вычисление 2 3 8" xfId="582" xr:uid="{00000000-0005-0000-0000-0000B4030000}"/>
    <cellStyle name="Вычисление 2 3 8 2" xfId="1311" xr:uid="{00000000-0005-0000-0000-0000B5030000}"/>
    <cellStyle name="Вычисление 2 3 9" xfId="658" xr:uid="{00000000-0005-0000-0000-0000B6030000}"/>
    <cellStyle name="Вычисление 2 4" xfId="108" xr:uid="{00000000-0005-0000-0000-0000B7030000}"/>
    <cellStyle name="Вычисление 2 4 2" xfId="109" xr:uid="{00000000-0005-0000-0000-0000B8030000}"/>
    <cellStyle name="Вычисление 2 4 2 2" xfId="230" xr:uid="{00000000-0005-0000-0000-0000B9030000}"/>
    <cellStyle name="Вычисление 2 4 2 2 2" xfId="543" xr:uid="{00000000-0005-0000-0000-0000BA030000}"/>
    <cellStyle name="Вычисление 2 4 2 2 2 2" xfId="938" xr:uid="{00000000-0005-0000-0000-0000BB030000}"/>
    <cellStyle name="Вычисление 2 4 2 2 2 2 2" xfId="1629" xr:uid="{00000000-0005-0000-0000-0000BC030000}"/>
    <cellStyle name="Вычисление 2 4 2 2 2 3" xfId="1885" xr:uid="{00000000-0005-0000-0000-0000BD030000}"/>
    <cellStyle name="Вычисление 2 4 2 2 2 4" xfId="1993" xr:uid="{00000000-0005-0000-0000-0000BE030000}"/>
    <cellStyle name="Вычисление 2 4 2 2 2 5" xfId="1234" xr:uid="{00000000-0005-0000-0000-0000BF030000}"/>
    <cellStyle name="Вычисление 2 4 2 2 3" xfId="729" xr:uid="{00000000-0005-0000-0000-0000C0030000}"/>
    <cellStyle name="Вычисление 2 4 2 2 3 2" xfId="1410" xr:uid="{00000000-0005-0000-0000-0000C1030000}"/>
    <cellStyle name="Вычисление 2 4 2 2 4" xfId="1068" xr:uid="{00000000-0005-0000-0000-0000C2030000}"/>
    <cellStyle name="Вычисление 2 4 2 3" xfId="286" xr:uid="{00000000-0005-0000-0000-0000C3030000}"/>
    <cellStyle name="Вычисление 2 4 2 3 2" xfId="780" xr:uid="{00000000-0005-0000-0000-0000C4030000}"/>
    <cellStyle name="Вычисление 2 4 2 3 2 2" xfId="1465" xr:uid="{00000000-0005-0000-0000-0000C5030000}"/>
    <cellStyle name="Вычисление 2 4 2 3 3" xfId="1649" xr:uid="{00000000-0005-0000-0000-0000C6030000}"/>
    <cellStyle name="Вычисление 2 4 2 3 4" xfId="1127" xr:uid="{00000000-0005-0000-0000-0000C7030000}"/>
    <cellStyle name="Вычисление 2 4 2 4" xfId="415" xr:uid="{00000000-0005-0000-0000-0000C8030000}"/>
    <cellStyle name="Вычисление 2 4 2 4 2" xfId="869" xr:uid="{00000000-0005-0000-0000-0000C9030000}"/>
    <cellStyle name="Вычисление 2 4 2 4 2 2" xfId="1540" xr:uid="{00000000-0005-0000-0000-0000CA030000}"/>
    <cellStyle name="Вычисление 2 4 2 4 3" xfId="1723" xr:uid="{00000000-0005-0000-0000-0000CB030000}"/>
    <cellStyle name="Вычисление 2 4 2 4 4" xfId="1604" xr:uid="{00000000-0005-0000-0000-0000CC030000}"/>
    <cellStyle name="Вычисление 2 4 2 4 5" xfId="1918" xr:uid="{00000000-0005-0000-0000-0000CD030000}"/>
    <cellStyle name="Вычисление 2 4 2 4 6" xfId="1190" xr:uid="{00000000-0005-0000-0000-0000CE030000}"/>
    <cellStyle name="Вычисление 2 4 2 5" xfId="617" xr:uid="{00000000-0005-0000-0000-0000CF030000}"/>
    <cellStyle name="Вычисление 2 4 2 5 2" xfId="1317" xr:uid="{00000000-0005-0000-0000-0000D0030000}"/>
    <cellStyle name="Вычисление 2 4 2 6" xfId="664" xr:uid="{00000000-0005-0000-0000-0000D1030000}"/>
    <cellStyle name="Вычисление 2 4 2 7" xfId="999" xr:uid="{00000000-0005-0000-0000-0000D2030000}"/>
    <cellStyle name="Вычисление 2 4 3" xfId="167" xr:uid="{00000000-0005-0000-0000-0000D3030000}"/>
    <cellStyle name="Вычисление 2 4 3 2" xfId="511" xr:uid="{00000000-0005-0000-0000-0000D4030000}"/>
    <cellStyle name="Вычисление 2 4 3 2 2" xfId="907" xr:uid="{00000000-0005-0000-0000-0000D5030000}"/>
    <cellStyle name="Вычисление 2 4 3 2 2 2" xfId="1620" xr:uid="{00000000-0005-0000-0000-0000D6030000}"/>
    <cellStyle name="Вычисление 2 4 3 2 3" xfId="1877" xr:uid="{00000000-0005-0000-0000-0000D7030000}"/>
    <cellStyle name="Вычисление 2 4 3 2 4" xfId="1900" xr:uid="{00000000-0005-0000-0000-0000D8030000}"/>
    <cellStyle name="Вычисление 2 4 3 2 5" xfId="1226" xr:uid="{00000000-0005-0000-0000-0000D9030000}"/>
    <cellStyle name="Вычисление 2 4 3 3" xfId="697" xr:uid="{00000000-0005-0000-0000-0000DA030000}"/>
    <cellStyle name="Вычисление 2 4 3 3 2" xfId="1363" xr:uid="{00000000-0005-0000-0000-0000DB030000}"/>
    <cellStyle name="Вычисление 2 4 3 4" xfId="1037" xr:uid="{00000000-0005-0000-0000-0000DC030000}"/>
    <cellStyle name="Вычисление 2 4 4" xfId="285" xr:uid="{00000000-0005-0000-0000-0000DD030000}"/>
    <cellStyle name="Вычисление 2 4 4 2" xfId="779" xr:uid="{00000000-0005-0000-0000-0000DE030000}"/>
    <cellStyle name="Вычисление 2 4 4 2 2" xfId="1464" xr:uid="{00000000-0005-0000-0000-0000DF030000}"/>
    <cellStyle name="Вычисление 2 4 4 3" xfId="1564" xr:uid="{00000000-0005-0000-0000-0000E0030000}"/>
    <cellStyle name="Вычисление 2 4 4 4" xfId="1126" xr:uid="{00000000-0005-0000-0000-0000E1030000}"/>
    <cellStyle name="Вычисление 2 4 5" xfId="385" xr:uid="{00000000-0005-0000-0000-0000E2030000}"/>
    <cellStyle name="Вычисление 2 4 5 2" xfId="839" xr:uid="{00000000-0005-0000-0000-0000E3030000}"/>
    <cellStyle name="Вычисление 2 4 5 2 2" xfId="1510" xr:uid="{00000000-0005-0000-0000-0000E4030000}"/>
    <cellStyle name="Вычисление 2 4 5 3" xfId="1693" xr:uid="{00000000-0005-0000-0000-0000E5030000}"/>
    <cellStyle name="Вычисление 2 4 5 4" xfId="1797" xr:uid="{00000000-0005-0000-0000-0000E6030000}"/>
    <cellStyle name="Вычисление 2 4 5 5" xfId="1337" xr:uid="{00000000-0005-0000-0000-0000E7030000}"/>
    <cellStyle name="Вычисление 2 4 5 6" xfId="1160" xr:uid="{00000000-0005-0000-0000-0000E8030000}"/>
    <cellStyle name="Вычисление 2 4 6" xfId="587" xr:uid="{00000000-0005-0000-0000-0000E9030000}"/>
    <cellStyle name="Вычисление 2 4 6 2" xfId="1316" xr:uid="{00000000-0005-0000-0000-0000EA030000}"/>
    <cellStyle name="Вычисление 2 4 7" xfId="663" xr:uid="{00000000-0005-0000-0000-0000EB030000}"/>
    <cellStyle name="Вычисление 2 4 8" xfId="969" xr:uid="{00000000-0005-0000-0000-0000EC030000}"/>
    <cellStyle name="Вычисление 2 5" xfId="110" xr:uid="{00000000-0005-0000-0000-0000ED030000}"/>
    <cellStyle name="Вычисление 2 5 2" xfId="206" xr:uid="{00000000-0005-0000-0000-0000EE030000}"/>
    <cellStyle name="Вычисление 2 5 2 2" xfId="526" xr:uid="{00000000-0005-0000-0000-0000EF030000}"/>
    <cellStyle name="Вычисление 2 5 2 2 2" xfId="921" xr:uid="{00000000-0005-0000-0000-0000F0030000}"/>
    <cellStyle name="Вычисление 2 5 2 2 2 2" xfId="1626" xr:uid="{00000000-0005-0000-0000-0000F1030000}"/>
    <cellStyle name="Вычисление 2 5 2 2 3" xfId="1882" xr:uid="{00000000-0005-0000-0000-0000F2030000}"/>
    <cellStyle name="Вычисление 2 5 2 2 4" xfId="1869" xr:uid="{00000000-0005-0000-0000-0000F3030000}"/>
    <cellStyle name="Вычисление 2 5 2 2 5" xfId="1231" xr:uid="{00000000-0005-0000-0000-0000F4030000}"/>
    <cellStyle name="Вычисление 2 5 2 3" xfId="714" xr:uid="{00000000-0005-0000-0000-0000F5030000}"/>
    <cellStyle name="Вычисление 2 5 2 3 2" xfId="1392" xr:uid="{00000000-0005-0000-0000-0000F6030000}"/>
    <cellStyle name="Вычисление 2 5 2 4" xfId="1051" xr:uid="{00000000-0005-0000-0000-0000F7030000}"/>
    <cellStyle name="Вычисление 2 5 3" xfId="287" xr:uid="{00000000-0005-0000-0000-0000F8030000}"/>
    <cellStyle name="Вычисление 2 5 3 2" xfId="781" xr:uid="{00000000-0005-0000-0000-0000F9030000}"/>
    <cellStyle name="Вычисление 2 5 3 2 2" xfId="1466" xr:uid="{00000000-0005-0000-0000-0000FA030000}"/>
    <cellStyle name="Вычисление 2 5 3 3" xfId="1841" xr:uid="{00000000-0005-0000-0000-0000FB030000}"/>
    <cellStyle name="Вычисление 2 5 3 4" xfId="1128" xr:uid="{00000000-0005-0000-0000-0000FC030000}"/>
    <cellStyle name="Вычисление 2 5 4" xfId="400" xr:uid="{00000000-0005-0000-0000-0000FD030000}"/>
    <cellStyle name="Вычисление 2 5 4 2" xfId="854" xr:uid="{00000000-0005-0000-0000-0000FE030000}"/>
    <cellStyle name="Вычисление 2 5 4 2 2" xfId="1525" xr:uid="{00000000-0005-0000-0000-0000FF030000}"/>
    <cellStyle name="Вычисление 2 5 4 3" xfId="1708" xr:uid="{00000000-0005-0000-0000-000000040000}"/>
    <cellStyle name="Вычисление 2 5 4 4" xfId="1768" xr:uid="{00000000-0005-0000-0000-000001040000}"/>
    <cellStyle name="Вычисление 2 5 4 5" xfId="1915" xr:uid="{00000000-0005-0000-0000-000002040000}"/>
    <cellStyle name="Вычисление 2 5 4 6" xfId="1175" xr:uid="{00000000-0005-0000-0000-000003040000}"/>
    <cellStyle name="Вычисление 2 5 5" xfId="602" xr:uid="{00000000-0005-0000-0000-000004040000}"/>
    <cellStyle name="Вычисление 2 5 5 2" xfId="1318" xr:uid="{00000000-0005-0000-0000-000005040000}"/>
    <cellStyle name="Вычисление 2 5 6" xfId="665" xr:uid="{00000000-0005-0000-0000-000006040000}"/>
    <cellStyle name="Вычисление 2 5 7" xfId="984" xr:uid="{00000000-0005-0000-0000-000007040000}"/>
    <cellStyle name="Вычисление 2 6" xfId="111" xr:uid="{00000000-0005-0000-0000-000008040000}"/>
    <cellStyle name="Вычисление 2 6 2" xfId="288" xr:uid="{00000000-0005-0000-0000-000009040000}"/>
    <cellStyle name="Вычисление 2 6 2 2" xfId="782" xr:uid="{00000000-0005-0000-0000-00000A040000}"/>
    <cellStyle name="Вычисление 2 6 2 2 2" xfId="1467" xr:uid="{00000000-0005-0000-0000-00000B040000}"/>
    <cellStyle name="Вычисление 2 6 2 3" xfId="1840" xr:uid="{00000000-0005-0000-0000-00000C040000}"/>
    <cellStyle name="Вычисление 2 6 2 4" xfId="1129" xr:uid="{00000000-0005-0000-0000-00000D040000}"/>
    <cellStyle name="Вычисление 2 6 3" xfId="521" xr:uid="{00000000-0005-0000-0000-00000E040000}"/>
    <cellStyle name="Вычисление 2 6 3 2" xfId="916" xr:uid="{00000000-0005-0000-0000-00000F040000}"/>
    <cellStyle name="Вычисление 2 6 3 2 2" xfId="1952" xr:uid="{00000000-0005-0000-0000-000010040000}"/>
    <cellStyle name="Вычисление 2 6 3 3" xfId="1902" xr:uid="{00000000-0005-0000-0000-000011040000}"/>
    <cellStyle name="Вычисление 2 6 3 4" xfId="1319" xr:uid="{00000000-0005-0000-0000-000012040000}"/>
    <cellStyle name="Вычисление 2 6 4" xfId="666" xr:uid="{00000000-0005-0000-0000-000013040000}"/>
    <cellStyle name="Вычисление 2 6 4 2" xfId="1640" xr:uid="{00000000-0005-0000-0000-000014040000}"/>
    <cellStyle name="Вычисление 2 6 5" xfId="1046" xr:uid="{00000000-0005-0000-0000-000015040000}"/>
    <cellStyle name="Вычисление 2 7" xfId="240" xr:uid="{00000000-0005-0000-0000-000016040000}"/>
    <cellStyle name="Вычисление 2 7 2" xfId="522" xr:uid="{00000000-0005-0000-0000-000017040000}"/>
    <cellStyle name="Вычисление 2 7 2 2" xfId="917" xr:uid="{00000000-0005-0000-0000-000018040000}"/>
    <cellStyle name="Вычисление 2 7 2 2 2" xfId="1953" xr:uid="{00000000-0005-0000-0000-000019040000}"/>
    <cellStyle name="Вычисление 2 7 2 3" xfId="1748" xr:uid="{00000000-0005-0000-0000-00001A040000}"/>
    <cellStyle name="Вычисление 2 7 2 4" xfId="1419" xr:uid="{00000000-0005-0000-0000-00001B040000}"/>
    <cellStyle name="Вычисление 2 7 3" xfId="734" xr:uid="{00000000-0005-0000-0000-00001C040000}"/>
    <cellStyle name="Вычисление 2 7 3 2" xfId="1647" xr:uid="{00000000-0005-0000-0000-00001D040000}"/>
    <cellStyle name="Вычисление 2 7 4" xfId="1047" xr:uid="{00000000-0005-0000-0000-00001E040000}"/>
    <cellStyle name="Вычисление 2 8" xfId="320" xr:uid="{00000000-0005-0000-0000-00001F040000}"/>
    <cellStyle name="Вычисление 2 8 2" xfId="555" xr:uid="{00000000-0005-0000-0000-000020040000}"/>
    <cellStyle name="Вычисление 2 8 2 2" xfId="947" xr:uid="{00000000-0005-0000-0000-000021040000}"/>
    <cellStyle name="Вычисление 2 8 2 2 2" xfId="1636" xr:uid="{00000000-0005-0000-0000-000022040000}"/>
    <cellStyle name="Вычисление 2 8 2 3" xfId="1891" xr:uid="{00000000-0005-0000-0000-000023040000}"/>
    <cellStyle name="Вычисление 2 8 2 4" xfId="2002" xr:uid="{00000000-0005-0000-0000-000024040000}"/>
    <cellStyle name="Вычисление 2 8 2 5" xfId="1239" xr:uid="{00000000-0005-0000-0000-000025040000}"/>
    <cellStyle name="Вычисление 2 8 3" xfId="813" xr:uid="{00000000-0005-0000-0000-000026040000}"/>
    <cellStyle name="Вычисление 2 8 3 2" xfId="1495" xr:uid="{00000000-0005-0000-0000-000027040000}"/>
    <cellStyle name="Вычисление 2 8 4" xfId="1077" xr:uid="{00000000-0005-0000-0000-000028040000}"/>
    <cellStyle name="Вычисление 2 8 5" xfId="1618" xr:uid="{00000000-0005-0000-0000-000029040000}"/>
    <cellStyle name="Вычисление 2 9" xfId="370" xr:uid="{00000000-0005-0000-0000-00002A040000}"/>
    <cellStyle name="Вычисление 2 9 2" xfId="824" xr:uid="{00000000-0005-0000-0000-00002B040000}"/>
    <cellStyle name="Вычисление 2 9 2 2" xfId="1551" xr:uid="{00000000-0005-0000-0000-00002C040000}"/>
    <cellStyle name="Вычисление 2 9 3" xfId="1733" xr:uid="{00000000-0005-0000-0000-00002D040000}"/>
    <cellStyle name="Вычисление 2 9 4" xfId="1395" xr:uid="{00000000-0005-0000-0000-00002E040000}"/>
    <cellStyle name="Вычисление 2 9 5" xfId="1587" xr:uid="{00000000-0005-0000-0000-00002F040000}"/>
    <cellStyle name="Вычисление 2 9 6" xfId="1199" xr:uid="{00000000-0005-0000-0000-000030040000}"/>
    <cellStyle name="Денежный 2" xfId="20" xr:uid="{00000000-0005-0000-0000-000031040000}"/>
    <cellStyle name="Денежный 3" xfId="21" xr:uid="{00000000-0005-0000-0000-000032040000}"/>
    <cellStyle name="Денежный 4" xfId="186" xr:uid="{00000000-0005-0000-0000-000033040000}"/>
    <cellStyle name="Заголовок 1" xfId="329" builtinId="16" customBuiltin="1"/>
    <cellStyle name="Заголовок 1 2" xfId="50" xr:uid="{00000000-0005-0000-0000-000035040000}"/>
    <cellStyle name="Заголовок 2" xfId="330" builtinId="17" customBuiltin="1"/>
    <cellStyle name="Заголовок 2 2" xfId="51" xr:uid="{00000000-0005-0000-0000-000037040000}"/>
    <cellStyle name="Заголовок 3" xfId="331" builtinId="18" customBuiltin="1"/>
    <cellStyle name="Заголовок 3 2" xfId="52" xr:uid="{00000000-0005-0000-0000-000039040000}"/>
    <cellStyle name="Заголовок 4" xfId="332" builtinId="19" customBuiltin="1"/>
    <cellStyle name="Заголовок 4 2" xfId="53" xr:uid="{00000000-0005-0000-0000-00003B040000}"/>
    <cellStyle name="Итог" xfId="343" builtinId="25" customBuiltin="1"/>
    <cellStyle name="Итог 2" xfId="54" xr:uid="{00000000-0005-0000-0000-00003D040000}"/>
    <cellStyle name="Итог 2 10" xfId="623" xr:uid="{00000000-0005-0000-0000-00003E040000}"/>
    <cellStyle name="Итог 2 10 2" xfId="1269" xr:uid="{00000000-0005-0000-0000-00003F040000}"/>
    <cellStyle name="Итог 2 11" xfId="955" xr:uid="{00000000-0005-0000-0000-000040040000}"/>
    <cellStyle name="Итог 2 2" xfId="112" xr:uid="{00000000-0005-0000-0000-000041040000}"/>
    <cellStyle name="Итог 2 2 10" xfId="960" xr:uid="{00000000-0005-0000-0000-000042040000}"/>
    <cellStyle name="Итог 2 2 2" xfId="113" xr:uid="{00000000-0005-0000-0000-000043040000}"/>
    <cellStyle name="Итог 2 2 2 2" xfId="114" xr:uid="{00000000-0005-0000-0000-000044040000}"/>
    <cellStyle name="Итог 2 2 2 2 2" xfId="290" xr:uid="{00000000-0005-0000-0000-000045040000}"/>
    <cellStyle name="Итог 2 2 2 2 2 2" xfId="784" xr:uid="{00000000-0005-0000-0000-000046040000}"/>
    <cellStyle name="Итог 2 2 2 2 2 2 2" xfId="1469" xr:uid="{00000000-0005-0000-0000-000047040000}"/>
    <cellStyle name="Итог 2 2 2 2 2 3" xfId="1851" xr:uid="{00000000-0005-0000-0000-000048040000}"/>
    <cellStyle name="Итог 2 2 2 2 2 4" xfId="1131" xr:uid="{00000000-0005-0000-0000-000049040000}"/>
    <cellStyle name="Итог 2 2 2 2 3" xfId="528" xr:uid="{00000000-0005-0000-0000-00004A040000}"/>
    <cellStyle name="Итог 2 2 2 2 3 2" xfId="923" xr:uid="{00000000-0005-0000-0000-00004B040000}"/>
    <cellStyle name="Итог 2 2 2 2 3 2 2" xfId="1958" xr:uid="{00000000-0005-0000-0000-00004C040000}"/>
    <cellStyle name="Итог 2 2 2 2 3 3" xfId="1978" xr:uid="{00000000-0005-0000-0000-00004D040000}"/>
    <cellStyle name="Итог 2 2 2 2 3 4" xfId="1322" xr:uid="{00000000-0005-0000-0000-00004E040000}"/>
    <cellStyle name="Итог 2 2 2 2 4" xfId="669" xr:uid="{00000000-0005-0000-0000-00004F040000}"/>
    <cellStyle name="Итог 2 2 2 2 4 2" xfId="1744" xr:uid="{00000000-0005-0000-0000-000050040000}"/>
    <cellStyle name="Итог 2 2 2 2 5" xfId="1053" xr:uid="{00000000-0005-0000-0000-000051040000}"/>
    <cellStyle name="Итог 2 2 2 3" xfId="173" xr:uid="{00000000-0005-0000-0000-000052040000}"/>
    <cellStyle name="Итог 2 2 2 3 2" xfId="703" xr:uid="{00000000-0005-0000-0000-000053040000}"/>
    <cellStyle name="Итог 2 2 2 3 2 2" xfId="1369" xr:uid="{00000000-0005-0000-0000-000054040000}"/>
    <cellStyle name="Итог 2 2 2 3 3" xfId="1751" xr:uid="{00000000-0005-0000-0000-000055040000}"/>
    <cellStyle name="Итог 2 2 2 3 4" xfId="1089" xr:uid="{00000000-0005-0000-0000-000056040000}"/>
    <cellStyle name="Итог 2 2 2 4" xfId="289" xr:uid="{00000000-0005-0000-0000-000057040000}"/>
    <cellStyle name="Итог 2 2 2 4 2" xfId="783" xr:uid="{00000000-0005-0000-0000-000058040000}"/>
    <cellStyle name="Итог 2 2 2 4 2 2" xfId="1468" xr:uid="{00000000-0005-0000-0000-000059040000}"/>
    <cellStyle name="Итог 2 2 2 4 3" xfId="1571" xr:uid="{00000000-0005-0000-0000-00005A040000}"/>
    <cellStyle name="Итог 2 2 2 4 4" xfId="1130" xr:uid="{00000000-0005-0000-0000-00005B040000}"/>
    <cellStyle name="Итог 2 2 2 5" xfId="394" xr:uid="{00000000-0005-0000-0000-00005C040000}"/>
    <cellStyle name="Итог 2 2 2 5 2" xfId="848" xr:uid="{00000000-0005-0000-0000-00005D040000}"/>
    <cellStyle name="Итог 2 2 2 5 2 2" xfId="1516" xr:uid="{00000000-0005-0000-0000-00005E040000}"/>
    <cellStyle name="Итог 2 2 2 5 3" xfId="1699" xr:uid="{00000000-0005-0000-0000-00005F040000}"/>
    <cellStyle name="Итог 2 2 2 5 4" xfId="1835" xr:uid="{00000000-0005-0000-0000-000060040000}"/>
    <cellStyle name="Итог 2 2 2 5 5" xfId="1562" xr:uid="{00000000-0005-0000-0000-000061040000}"/>
    <cellStyle name="Итог 2 2 2 5 6" xfId="1166" xr:uid="{00000000-0005-0000-0000-000062040000}"/>
    <cellStyle name="Итог 2 2 2 6" xfId="593" xr:uid="{00000000-0005-0000-0000-000063040000}"/>
    <cellStyle name="Итог 2 2 2 6 2" xfId="1321" xr:uid="{00000000-0005-0000-0000-000064040000}"/>
    <cellStyle name="Итог 2 2 2 7" xfId="668" xr:uid="{00000000-0005-0000-0000-000065040000}"/>
    <cellStyle name="Итог 2 2 2 8" xfId="978" xr:uid="{00000000-0005-0000-0000-000066040000}"/>
    <cellStyle name="Итог 2 2 3" xfId="115" xr:uid="{00000000-0005-0000-0000-000067040000}"/>
    <cellStyle name="Итог 2 2 3 2" xfId="215" xr:uid="{00000000-0005-0000-0000-000068040000}"/>
    <cellStyle name="Итог 2 2 3 2 2" xfId="434" xr:uid="{00000000-0005-0000-0000-000069040000}"/>
    <cellStyle name="Итог 2 2 3 2 2 2" xfId="883" xr:uid="{00000000-0005-0000-0000-00006A040000}"/>
    <cellStyle name="Итог 2 2 3 2 2 2 2" xfId="1584" xr:uid="{00000000-0005-0000-0000-00006B040000}"/>
    <cellStyle name="Итог 2 2 3 2 2 3" xfId="1402" xr:uid="{00000000-0005-0000-0000-00006C040000}"/>
    <cellStyle name="Итог 2 2 3 2 2 4" xfId="1648" xr:uid="{00000000-0005-0000-0000-00006D040000}"/>
    <cellStyle name="Итог 2 2 3 2 2 5" xfId="1213" xr:uid="{00000000-0005-0000-0000-00006E040000}"/>
    <cellStyle name="Итог 2 2 3 2 3" xfId="720" xr:uid="{00000000-0005-0000-0000-00006F040000}"/>
    <cellStyle name="Итог 2 2 3 2 3 2" xfId="1399" xr:uid="{00000000-0005-0000-0000-000070040000}"/>
    <cellStyle name="Итог 2 2 3 2 4" xfId="1013" xr:uid="{00000000-0005-0000-0000-000071040000}"/>
    <cellStyle name="Итог 2 2 3 3" xfId="291" xr:uid="{00000000-0005-0000-0000-000072040000}"/>
    <cellStyle name="Итог 2 2 3 3 2" xfId="785" xr:uid="{00000000-0005-0000-0000-000073040000}"/>
    <cellStyle name="Итог 2 2 3 3 2 2" xfId="1470" xr:uid="{00000000-0005-0000-0000-000074040000}"/>
    <cellStyle name="Итог 2 2 3 3 3" xfId="1675" xr:uid="{00000000-0005-0000-0000-000075040000}"/>
    <cellStyle name="Итог 2 2 3 3 4" xfId="1132" xr:uid="{00000000-0005-0000-0000-000076040000}"/>
    <cellStyle name="Итог 2 2 3 4" xfId="406" xr:uid="{00000000-0005-0000-0000-000077040000}"/>
    <cellStyle name="Итог 2 2 3 4 2" xfId="860" xr:uid="{00000000-0005-0000-0000-000078040000}"/>
    <cellStyle name="Итог 2 2 3 4 2 2" xfId="1531" xr:uid="{00000000-0005-0000-0000-000079040000}"/>
    <cellStyle name="Итог 2 2 3 4 3" xfId="1714" xr:uid="{00000000-0005-0000-0000-00007A040000}"/>
    <cellStyle name="Итог 2 2 3 4 4" xfId="1753" xr:uid="{00000000-0005-0000-0000-00007B040000}"/>
    <cellStyle name="Итог 2 2 3 4 5" xfId="1544" xr:uid="{00000000-0005-0000-0000-00007C040000}"/>
    <cellStyle name="Итог 2 2 3 4 6" xfId="1181" xr:uid="{00000000-0005-0000-0000-00007D040000}"/>
    <cellStyle name="Итог 2 2 3 5" xfId="608" xr:uid="{00000000-0005-0000-0000-00007E040000}"/>
    <cellStyle name="Итог 2 2 3 5 2" xfId="1323" xr:uid="{00000000-0005-0000-0000-00007F040000}"/>
    <cellStyle name="Итог 2 2 3 6" xfId="670" xr:uid="{00000000-0005-0000-0000-000080040000}"/>
    <cellStyle name="Итог 2 2 3 7" xfId="990" xr:uid="{00000000-0005-0000-0000-000081040000}"/>
    <cellStyle name="Итог 2 2 4" xfId="116" xr:uid="{00000000-0005-0000-0000-000082040000}"/>
    <cellStyle name="Итог 2 2 4 2" xfId="292" xr:uid="{00000000-0005-0000-0000-000083040000}"/>
    <cellStyle name="Итог 2 2 4 2 2" xfId="786" xr:uid="{00000000-0005-0000-0000-000084040000}"/>
    <cellStyle name="Итог 2 2 4 2 2 2" xfId="1471" xr:uid="{00000000-0005-0000-0000-000085040000}"/>
    <cellStyle name="Итог 2 2 4 2 3" xfId="1573" xr:uid="{00000000-0005-0000-0000-000086040000}"/>
    <cellStyle name="Итог 2 2 4 2 4" xfId="1133" xr:uid="{00000000-0005-0000-0000-000087040000}"/>
    <cellStyle name="Итог 2 2 4 3" xfId="530" xr:uid="{00000000-0005-0000-0000-000088040000}"/>
    <cellStyle name="Итог 2 2 4 3 2" xfId="925" xr:uid="{00000000-0005-0000-0000-000089040000}"/>
    <cellStyle name="Итог 2 2 4 3 2 2" xfId="1960" xr:uid="{00000000-0005-0000-0000-00008A040000}"/>
    <cellStyle name="Итог 2 2 4 3 3" xfId="1980" xr:uid="{00000000-0005-0000-0000-00008B040000}"/>
    <cellStyle name="Итог 2 2 4 3 4" xfId="1324" xr:uid="{00000000-0005-0000-0000-00008C040000}"/>
    <cellStyle name="Итог 2 2 4 4" xfId="671" xr:uid="{00000000-0005-0000-0000-00008D040000}"/>
    <cellStyle name="Итог 2 2 4 4 2" xfId="1642" xr:uid="{00000000-0005-0000-0000-00008E040000}"/>
    <cellStyle name="Итог 2 2 4 5" xfId="1055" xr:uid="{00000000-0005-0000-0000-00008F040000}"/>
    <cellStyle name="Итог 2 2 5" xfId="246" xr:uid="{00000000-0005-0000-0000-000090040000}"/>
    <cellStyle name="Итог 2 2 5 2" xfId="425" xr:uid="{00000000-0005-0000-0000-000091040000}"/>
    <cellStyle name="Итог 2 2 5 2 2" xfId="875" xr:uid="{00000000-0005-0000-0000-000092040000}"/>
    <cellStyle name="Итог 2 2 5 2 2 2" xfId="1925" xr:uid="{00000000-0005-0000-0000-000093040000}"/>
    <cellStyle name="Итог 2 2 5 2 3" xfId="1672" xr:uid="{00000000-0005-0000-0000-000094040000}"/>
    <cellStyle name="Итог 2 2 5 2 4" xfId="1425" xr:uid="{00000000-0005-0000-0000-000095040000}"/>
    <cellStyle name="Итог 2 2 5 3" xfId="740" xr:uid="{00000000-0005-0000-0000-000096040000}"/>
    <cellStyle name="Итог 2 2 5 3 2" xfId="1758" xr:uid="{00000000-0005-0000-0000-000097040000}"/>
    <cellStyle name="Итог 2 2 5 4" xfId="1005" xr:uid="{00000000-0005-0000-0000-000098040000}"/>
    <cellStyle name="Итог 2 2 6" xfId="324" xr:uid="{00000000-0005-0000-0000-000099040000}"/>
    <cellStyle name="Итог 2 2 6 2" xfId="817" xr:uid="{00000000-0005-0000-0000-00009A040000}"/>
    <cellStyle name="Итог 2 2 6 2 2" xfId="1501" xr:uid="{00000000-0005-0000-0000-00009B040000}"/>
    <cellStyle name="Итог 2 2 6 3" xfId="1685" xr:uid="{00000000-0005-0000-0000-00009C040000}"/>
    <cellStyle name="Итог 2 2 6 4" xfId="1844" xr:uid="{00000000-0005-0000-0000-00009D040000}"/>
    <cellStyle name="Итог 2 2 6 5" xfId="1823" xr:uid="{00000000-0005-0000-0000-00009E040000}"/>
    <cellStyle name="Итог 2 2 6 6" xfId="1152" xr:uid="{00000000-0005-0000-0000-00009F040000}"/>
    <cellStyle name="Итог 2 2 7" xfId="376" xr:uid="{00000000-0005-0000-0000-0000A0040000}"/>
    <cellStyle name="Итог 2 2 7 2" xfId="830" xr:uid="{00000000-0005-0000-0000-0000A1040000}"/>
    <cellStyle name="Итог 2 2 7 2 2" xfId="1555" xr:uid="{00000000-0005-0000-0000-0000A2040000}"/>
    <cellStyle name="Итог 2 2 7 3" xfId="1737" xr:uid="{00000000-0005-0000-0000-0000A3040000}"/>
    <cellStyle name="Итог 2 2 7 4" xfId="1830" xr:uid="{00000000-0005-0000-0000-0000A4040000}"/>
    <cellStyle name="Итог 2 2 7 5" xfId="1794" xr:uid="{00000000-0005-0000-0000-0000A5040000}"/>
    <cellStyle name="Итог 2 2 7 6" xfId="1203" xr:uid="{00000000-0005-0000-0000-0000A6040000}"/>
    <cellStyle name="Итог 2 2 8" xfId="578" xr:uid="{00000000-0005-0000-0000-0000A7040000}"/>
    <cellStyle name="Итог 2 2 8 2" xfId="1320" xr:uid="{00000000-0005-0000-0000-0000A8040000}"/>
    <cellStyle name="Итог 2 2 9" xfId="667" xr:uid="{00000000-0005-0000-0000-0000A9040000}"/>
    <cellStyle name="Итог 2 3" xfId="117" xr:uid="{00000000-0005-0000-0000-0000AA040000}"/>
    <cellStyle name="Итог 2 3 10" xfId="965" xr:uid="{00000000-0005-0000-0000-0000AB040000}"/>
    <cellStyle name="Итог 2 3 2" xfId="118" xr:uid="{00000000-0005-0000-0000-0000AC040000}"/>
    <cellStyle name="Итог 2 3 2 2" xfId="119" xr:uid="{00000000-0005-0000-0000-0000AD040000}"/>
    <cellStyle name="Итог 2 3 2 2 2" xfId="294" xr:uid="{00000000-0005-0000-0000-0000AE040000}"/>
    <cellStyle name="Итог 2 3 2 2 2 2" xfId="788" xr:uid="{00000000-0005-0000-0000-0000AF040000}"/>
    <cellStyle name="Итог 2 3 2 2 2 2 2" xfId="1473" xr:uid="{00000000-0005-0000-0000-0000B0040000}"/>
    <cellStyle name="Итог 2 3 2 2 2 3" xfId="1836" xr:uid="{00000000-0005-0000-0000-0000B1040000}"/>
    <cellStyle name="Итог 2 3 2 2 2 4" xfId="1135" xr:uid="{00000000-0005-0000-0000-0000B2040000}"/>
    <cellStyle name="Итог 2 3 2 2 3" xfId="515" xr:uid="{00000000-0005-0000-0000-0000B3040000}"/>
    <cellStyle name="Итог 2 3 2 2 3 2" xfId="910" xr:uid="{00000000-0005-0000-0000-0000B4040000}"/>
    <cellStyle name="Итог 2 3 2 2 3 2 2" xfId="1948" xr:uid="{00000000-0005-0000-0000-0000B5040000}"/>
    <cellStyle name="Итог 2 3 2 2 3 3" xfId="1908" xr:uid="{00000000-0005-0000-0000-0000B6040000}"/>
    <cellStyle name="Итог 2 3 2 2 3 4" xfId="1327" xr:uid="{00000000-0005-0000-0000-0000B7040000}"/>
    <cellStyle name="Итог 2 3 2 2 4" xfId="674" xr:uid="{00000000-0005-0000-0000-0000B8040000}"/>
    <cellStyle name="Итог 2 3 2 2 4 2" xfId="1243" xr:uid="{00000000-0005-0000-0000-0000B9040000}"/>
    <cellStyle name="Итог 2 3 2 2 5" xfId="1040" xr:uid="{00000000-0005-0000-0000-0000BA040000}"/>
    <cellStyle name="Итог 2 3 2 3" xfId="177" xr:uid="{00000000-0005-0000-0000-0000BB040000}"/>
    <cellStyle name="Итог 2 3 2 3 2" xfId="707" xr:uid="{00000000-0005-0000-0000-0000BC040000}"/>
    <cellStyle name="Итог 2 3 2 3 2 2" xfId="1373" xr:uid="{00000000-0005-0000-0000-0000BD040000}"/>
    <cellStyle name="Итог 2 3 2 3 3" xfId="1813" xr:uid="{00000000-0005-0000-0000-0000BE040000}"/>
    <cellStyle name="Итог 2 3 2 3 4" xfId="1093" xr:uid="{00000000-0005-0000-0000-0000BF040000}"/>
    <cellStyle name="Итог 2 3 2 4" xfId="293" xr:uid="{00000000-0005-0000-0000-0000C0040000}"/>
    <cellStyle name="Итог 2 3 2 4 2" xfId="787" xr:uid="{00000000-0005-0000-0000-0000C1040000}"/>
    <cellStyle name="Итог 2 3 2 4 2 2" xfId="1472" xr:uid="{00000000-0005-0000-0000-0000C2040000}"/>
    <cellStyle name="Итог 2 3 2 4 3" xfId="1633" xr:uid="{00000000-0005-0000-0000-0000C3040000}"/>
    <cellStyle name="Итог 2 3 2 4 4" xfId="1134" xr:uid="{00000000-0005-0000-0000-0000C4040000}"/>
    <cellStyle name="Итог 2 3 2 5" xfId="395" xr:uid="{00000000-0005-0000-0000-0000C5040000}"/>
    <cellStyle name="Итог 2 3 2 5 2" xfId="849" xr:uid="{00000000-0005-0000-0000-0000C6040000}"/>
    <cellStyle name="Итог 2 3 2 5 2 2" xfId="1521" xr:uid="{00000000-0005-0000-0000-0000C7040000}"/>
    <cellStyle name="Итог 2 3 2 5 3" xfId="1704" xr:uid="{00000000-0005-0000-0000-0000C8040000}"/>
    <cellStyle name="Итог 2 3 2 5 4" xfId="1859" xr:uid="{00000000-0005-0000-0000-0000C9040000}"/>
    <cellStyle name="Итог 2 3 2 5 5" xfId="1919" xr:uid="{00000000-0005-0000-0000-0000CA040000}"/>
    <cellStyle name="Итог 2 3 2 5 6" xfId="1171" xr:uid="{00000000-0005-0000-0000-0000CB040000}"/>
    <cellStyle name="Итог 2 3 2 6" xfId="598" xr:uid="{00000000-0005-0000-0000-0000CC040000}"/>
    <cellStyle name="Итог 2 3 2 6 2" xfId="1326" xr:uid="{00000000-0005-0000-0000-0000CD040000}"/>
    <cellStyle name="Итог 2 3 2 7" xfId="673" xr:uid="{00000000-0005-0000-0000-0000CE040000}"/>
    <cellStyle name="Итог 2 3 2 8" xfId="979" xr:uid="{00000000-0005-0000-0000-0000CF040000}"/>
    <cellStyle name="Итог 2 3 3" xfId="120" xr:uid="{00000000-0005-0000-0000-0000D0040000}"/>
    <cellStyle name="Итог 2 3 3 2" xfId="225" xr:uid="{00000000-0005-0000-0000-0000D1040000}"/>
    <cellStyle name="Итог 2 3 3 2 2" xfId="498" xr:uid="{00000000-0005-0000-0000-0000D2040000}"/>
    <cellStyle name="Итог 2 3 3 2 2 2" xfId="901" xr:uid="{00000000-0005-0000-0000-0000D3040000}"/>
    <cellStyle name="Итог 2 3 3 2 2 2 2" xfId="1614" xr:uid="{00000000-0005-0000-0000-0000D4040000}"/>
    <cellStyle name="Итог 2 3 3 2 2 3" xfId="1872" xr:uid="{00000000-0005-0000-0000-0000D5040000}"/>
    <cellStyle name="Итог 2 3 3 2 2 4" xfId="1654" xr:uid="{00000000-0005-0000-0000-0000D6040000}"/>
    <cellStyle name="Итог 2 3 3 2 2 5" xfId="1223" xr:uid="{00000000-0005-0000-0000-0000D7040000}"/>
    <cellStyle name="Итог 2 3 3 2 3" xfId="725" xr:uid="{00000000-0005-0000-0000-0000D8040000}"/>
    <cellStyle name="Итог 2 3 3 2 3 2" xfId="1406" xr:uid="{00000000-0005-0000-0000-0000D9040000}"/>
    <cellStyle name="Итог 2 3 3 2 4" xfId="1031" xr:uid="{00000000-0005-0000-0000-0000DA040000}"/>
    <cellStyle name="Итог 2 3 3 3" xfId="295" xr:uid="{00000000-0005-0000-0000-0000DB040000}"/>
    <cellStyle name="Итог 2 3 3 3 2" xfId="789" xr:uid="{00000000-0005-0000-0000-0000DC040000}"/>
    <cellStyle name="Итог 2 3 3 3 2 2" xfId="1474" xr:uid="{00000000-0005-0000-0000-0000DD040000}"/>
    <cellStyle name="Итог 2 3 3 3 3" xfId="1596" xr:uid="{00000000-0005-0000-0000-0000DE040000}"/>
    <cellStyle name="Итог 2 3 3 3 4" xfId="1136" xr:uid="{00000000-0005-0000-0000-0000DF040000}"/>
    <cellStyle name="Итог 2 3 3 4" xfId="411" xr:uid="{00000000-0005-0000-0000-0000E0040000}"/>
    <cellStyle name="Итог 2 3 3 4 2" xfId="865" xr:uid="{00000000-0005-0000-0000-0000E1040000}"/>
    <cellStyle name="Итог 2 3 3 4 2 2" xfId="1536" xr:uid="{00000000-0005-0000-0000-0000E2040000}"/>
    <cellStyle name="Итог 2 3 3 4 3" xfId="1719" xr:uid="{00000000-0005-0000-0000-0000E3040000}"/>
    <cellStyle name="Итог 2 3 3 4 4" xfId="1788" xr:uid="{00000000-0005-0000-0000-0000E4040000}"/>
    <cellStyle name="Итог 2 3 3 4 5" xfId="1586" xr:uid="{00000000-0005-0000-0000-0000E5040000}"/>
    <cellStyle name="Итог 2 3 3 4 6" xfId="1186" xr:uid="{00000000-0005-0000-0000-0000E6040000}"/>
    <cellStyle name="Итог 2 3 3 5" xfId="613" xr:uid="{00000000-0005-0000-0000-0000E7040000}"/>
    <cellStyle name="Итог 2 3 3 5 2" xfId="1328" xr:uid="{00000000-0005-0000-0000-0000E8040000}"/>
    <cellStyle name="Итог 2 3 3 6" xfId="675" xr:uid="{00000000-0005-0000-0000-0000E9040000}"/>
    <cellStyle name="Итог 2 3 3 7" xfId="995" xr:uid="{00000000-0005-0000-0000-0000EA040000}"/>
    <cellStyle name="Итог 2 3 4" xfId="121" xr:uid="{00000000-0005-0000-0000-0000EB040000}"/>
    <cellStyle name="Итог 2 3 4 2" xfId="296" xr:uid="{00000000-0005-0000-0000-0000EC040000}"/>
    <cellStyle name="Итог 2 3 4 2 2" xfId="790" xr:uid="{00000000-0005-0000-0000-0000ED040000}"/>
    <cellStyle name="Итог 2 3 4 2 2 2" xfId="1475" xr:uid="{00000000-0005-0000-0000-0000EE040000}"/>
    <cellStyle name="Итог 2 3 4 2 3" xfId="1673" xr:uid="{00000000-0005-0000-0000-0000EF040000}"/>
    <cellStyle name="Итог 2 3 4 2 4" xfId="1137" xr:uid="{00000000-0005-0000-0000-0000F0040000}"/>
    <cellStyle name="Итог 2 3 4 3" xfId="539" xr:uid="{00000000-0005-0000-0000-0000F1040000}"/>
    <cellStyle name="Итог 2 3 4 3 2" xfId="934" xr:uid="{00000000-0005-0000-0000-0000F2040000}"/>
    <cellStyle name="Итог 2 3 4 3 2 2" xfId="1968" xr:uid="{00000000-0005-0000-0000-0000F3040000}"/>
    <cellStyle name="Итог 2 3 4 3 3" xfId="1989" xr:uid="{00000000-0005-0000-0000-0000F4040000}"/>
    <cellStyle name="Итог 2 3 4 3 4" xfId="1329" xr:uid="{00000000-0005-0000-0000-0000F5040000}"/>
    <cellStyle name="Итог 2 3 4 4" xfId="676" xr:uid="{00000000-0005-0000-0000-0000F6040000}"/>
    <cellStyle name="Итог 2 3 4 4 2" xfId="1340" xr:uid="{00000000-0005-0000-0000-0000F7040000}"/>
    <cellStyle name="Итог 2 3 4 5" xfId="1064" xr:uid="{00000000-0005-0000-0000-0000F8040000}"/>
    <cellStyle name="Итог 2 3 5" xfId="251" xr:uid="{00000000-0005-0000-0000-0000F9040000}"/>
    <cellStyle name="Итог 2 3 5 2" xfId="496" xr:uid="{00000000-0005-0000-0000-0000FA040000}"/>
    <cellStyle name="Итог 2 3 5 2 2" xfId="900" xr:uid="{00000000-0005-0000-0000-0000FB040000}"/>
    <cellStyle name="Итог 2 3 5 2 2 2" xfId="1942" xr:uid="{00000000-0005-0000-0000-0000FC040000}"/>
    <cellStyle name="Итог 2 3 5 2 3" xfId="1597" xr:uid="{00000000-0005-0000-0000-0000FD040000}"/>
    <cellStyle name="Итог 2 3 5 2 4" xfId="1430" xr:uid="{00000000-0005-0000-0000-0000FE040000}"/>
    <cellStyle name="Итог 2 3 5 3" xfId="745" xr:uid="{00000000-0005-0000-0000-0000FF040000}"/>
    <cellStyle name="Итог 2 3 5 3 2" xfId="1800" xr:uid="{00000000-0005-0000-0000-000000050000}"/>
    <cellStyle name="Итог 2 3 5 4" xfId="1030" xr:uid="{00000000-0005-0000-0000-000001050000}"/>
    <cellStyle name="Итог 2 3 6" xfId="325" xr:uid="{00000000-0005-0000-0000-000002050000}"/>
    <cellStyle name="Итог 2 3 6 2" xfId="818" xr:uid="{00000000-0005-0000-0000-000003050000}"/>
    <cellStyle name="Итог 2 3 6 2 2" xfId="1506" xr:uid="{00000000-0005-0000-0000-000004050000}"/>
    <cellStyle name="Итог 2 3 6 3" xfId="1689" xr:uid="{00000000-0005-0000-0000-000005050000}"/>
    <cellStyle name="Итог 2 3 6 4" xfId="1831" xr:uid="{00000000-0005-0000-0000-000006050000}"/>
    <cellStyle name="Итог 2 3 6 5" xfId="1765" xr:uid="{00000000-0005-0000-0000-000007050000}"/>
    <cellStyle name="Итог 2 3 6 6" xfId="1156" xr:uid="{00000000-0005-0000-0000-000008050000}"/>
    <cellStyle name="Итог 2 3 7" xfId="381" xr:uid="{00000000-0005-0000-0000-000009050000}"/>
    <cellStyle name="Итог 2 3 7 2" xfId="835" xr:uid="{00000000-0005-0000-0000-00000A050000}"/>
    <cellStyle name="Итог 2 3 7 2 2" xfId="1556" xr:uid="{00000000-0005-0000-0000-00000B050000}"/>
    <cellStyle name="Итог 2 3 7 3" xfId="1738" xr:uid="{00000000-0005-0000-0000-00000C050000}"/>
    <cellStyle name="Итог 2 3 7 4" xfId="1608" xr:uid="{00000000-0005-0000-0000-00000D050000}"/>
    <cellStyle name="Итог 2 3 7 5" xfId="1801" xr:uid="{00000000-0005-0000-0000-00000E050000}"/>
    <cellStyle name="Итог 2 3 7 6" xfId="1204" xr:uid="{00000000-0005-0000-0000-00000F050000}"/>
    <cellStyle name="Итог 2 3 8" xfId="583" xr:uid="{00000000-0005-0000-0000-000010050000}"/>
    <cellStyle name="Итог 2 3 8 2" xfId="1325" xr:uid="{00000000-0005-0000-0000-000011050000}"/>
    <cellStyle name="Итог 2 3 9" xfId="672" xr:uid="{00000000-0005-0000-0000-000012050000}"/>
    <cellStyle name="Итог 2 4" xfId="122" xr:uid="{00000000-0005-0000-0000-000013050000}"/>
    <cellStyle name="Итог 2 4 2" xfId="123" xr:uid="{00000000-0005-0000-0000-000014050000}"/>
    <cellStyle name="Итог 2 4 2 2" xfId="231" xr:uid="{00000000-0005-0000-0000-000015050000}"/>
    <cellStyle name="Итог 2 4 2 2 2" xfId="544" xr:uid="{00000000-0005-0000-0000-000016050000}"/>
    <cellStyle name="Итог 2 4 2 2 2 2" xfId="939" xr:uid="{00000000-0005-0000-0000-000017050000}"/>
    <cellStyle name="Итог 2 4 2 2 2 2 2" xfId="1630" xr:uid="{00000000-0005-0000-0000-000018050000}"/>
    <cellStyle name="Итог 2 4 2 2 2 3" xfId="1886" xr:uid="{00000000-0005-0000-0000-000019050000}"/>
    <cellStyle name="Итог 2 4 2 2 2 4" xfId="1994" xr:uid="{00000000-0005-0000-0000-00001A050000}"/>
    <cellStyle name="Итог 2 4 2 2 2 5" xfId="1235" xr:uid="{00000000-0005-0000-0000-00001B050000}"/>
    <cellStyle name="Итог 2 4 2 2 3" xfId="730" xr:uid="{00000000-0005-0000-0000-00001C050000}"/>
    <cellStyle name="Итог 2 4 2 2 3 2" xfId="1411" xr:uid="{00000000-0005-0000-0000-00001D050000}"/>
    <cellStyle name="Итог 2 4 2 2 4" xfId="1069" xr:uid="{00000000-0005-0000-0000-00001E050000}"/>
    <cellStyle name="Итог 2 4 2 3" xfId="298" xr:uid="{00000000-0005-0000-0000-00001F050000}"/>
    <cellStyle name="Итог 2 4 2 3 2" xfId="792" xr:uid="{00000000-0005-0000-0000-000020050000}"/>
    <cellStyle name="Итог 2 4 2 3 2 2" xfId="1477" xr:uid="{00000000-0005-0000-0000-000021050000}"/>
    <cellStyle name="Итог 2 4 2 3 3" xfId="1262" xr:uid="{00000000-0005-0000-0000-000022050000}"/>
    <cellStyle name="Итог 2 4 2 3 4" xfId="1139" xr:uid="{00000000-0005-0000-0000-000023050000}"/>
    <cellStyle name="Итог 2 4 2 4" xfId="416" xr:uid="{00000000-0005-0000-0000-000024050000}"/>
    <cellStyle name="Итог 2 4 2 4 2" xfId="870" xr:uid="{00000000-0005-0000-0000-000025050000}"/>
    <cellStyle name="Итог 2 4 2 4 2 2" xfId="1541" xr:uid="{00000000-0005-0000-0000-000026050000}"/>
    <cellStyle name="Итог 2 4 2 4 3" xfId="1724" xr:uid="{00000000-0005-0000-0000-000027050000}"/>
    <cellStyle name="Итог 2 4 2 4 4" xfId="1388" xr:uid="{00000000-0005-0000-0000-000028050000}"/>
    <cellStyle name="Итог 2 4 2 4 5" xfId="1677" xr:uid="{00000000-0005-0000-0000-000029050000}"/>
    <cellStyle name="Итог 2 4 2 4 6" xfId="1191" xr:uid="{00000000-0005-0000-0000-00002A050000}"/>
    <cellStyle name="Итог 2 4 2 5" xfId="618" xr:uid="{00000000-0005-0000-0000-00002B050000}"/>
    <cellStyle name="Итог 2 4 2 5 2" xfId="1331" xr:uid="{00000000-0005-0000-0000-00002C050000}"/>
    <cellStyle name="Итог 2 4 2 6" xfId="678" xr:uid="{00000000-0005-0000-0000-00002D050000}"/>
    <cellStyle name="Итог 2 4 2 7" xfId="1000" xr:uid="{00000000-0005-0000-0000-00002E050000}"/>
    <cellStyle name="Итог 2 4 3" xfId="168" xr:uid="{00000000-0005-0000-0000-00002F050000}"/>
    <cellStyle name="Итог 2 4 3 2" xfId="423" xr:uid="{00000000-0005-0000-0000-000030050000}"/>
    <cellStyle name="Итог 2 4 3 2 2" xfId="873" xr:uid="{00000000-0005-0000-0000-000031050000}"/>
    <cellStyle name="Итог 2 4 3 2 2 2" xfId="1579" xr:uid="{00000000-0005-0000-0000-000032050000}"/>
    <cellStyle name="Итог 2 4 3 2 3" xfId="1778" xr:uid="{00000000-0005-0000-0000-000033050000}"/>
    <cellStyle name="Итог 2 4 3 2 4" xfId="1842" xr:uid="{00000000-0005-0000-0000-000034050000}"/>
    <cellStyle name="Итог 2 4 3 2 5" xfId="1208" xr:uid="{00000000-0005-0000-0000-000035050000}"/>
    <cellStyle name="Итог 2 4 3 3" xfId="698" xr:uid="{00000000-0005-0000-0000-000036050000}"/>
    <cellStyle name="Итог 2 4 3 3 2" xfId="1364" xr:uid="{00000000-0005-0000-0000-000037050000}"/>
    <cellStyle name="Итог 2 4 3 4" xfId="1003" xr:uid="{00000000-0005-0000-0000-000038050000}"/>
    <cellStyle name="Итог 2 4 4" xfId="297" xr:uid="{00000000-0005-0000-0000-000039050000}"/>
    <cellStyle name="Итог 2 4 4 2" xfId="791" xr:uid="{00000000-0005-0000-0000-00003A050000}"/>
    <cellStyle name="Итог 2 4 4 2 2" xfId="1476" xr:uid="{00000000-0005-0000-0000-00003B050000}"/>
    <cellStyle name="Итог 2 4 4 3" xfId="1255" xr:uid="{00000000-0005-0000-0000-00003C050000}"/>
    <cellStyle name="Итог 2 4 4 4" xfId="1138" xr:uid="{00000000-0005-0000-0000-00003D050000}"/>
    <cellStyle name="Итог 2 4 5" xfId="386" xr:uid="{00000000-0005-0000-0000-00003E050000}"/>
    <cellStyle name="Итог 2 4 5 2" xfId="840" xr:uid="{00000000-0005-0000-0000-00003F050000}"/>
    <cellStyle name="Итог 2 4 5 2 2" xfId="1511" xr:uid="{00000000-0005-0000-0000-000040050000}"/>
    <cellStyle name="Итог 2 4 5 3" xfId="1694" xr:uid="{00000000-0005-0000-0000-000041050000}"/>
    <cellStyle name="Итог 2 4 5 4" xfId="1387" xr:uid="{00000000-0005-0000-0000-000042050000}"/>
    <cellStyle name="Итог 2 4 5 5" xfId="1665" xr:uid="{00000000-0005-0000-0000-000043050000}"/>
    <cellStyle name="Итог 2 4 5 6" xfId="1161" xr:uid="{00000000-0005-0000-0000-000044050000}"/>
    <cellStyle name="Итог 2 4 6" xfId="588" xr:uid="{00000000-0005-0000-0000-000045050000}"/>
    <cellStyle name="Итог 2 4 6 2" xfId="1330" xr:uid="{00000000-0005-0000-0000-000046050000}"/>
    <cellStyle name="Итог 2 4 7" xfId="677" xr:uid="{00000000-0005-0000-0000-000047050000}"/>
    <cellStyle name="Итог 2 4 8" xfId="970" xr:uid="{00000000-0005-0000-0000-000048050000}"/>
    <cellStyle name="Итог 2 5" xfId="124" xr:uid="{00000000-0005-0000-0000-000049050000}"/>
    <cellStyle name="Итог 2 5 2" xfId="207" xr:uid="{00000000-0005-0000-0000-00004A050000}"/>
    <cellStyle name="Итог 2 5 2 2" xfId="514" xr:uid="{00000000-0005-0000-0000-00004B050000}"/>
    <cellStyle name="Итог 2 5 2 2 2" xfId="909" xr:uid="{00000000-0005-0000-0000-00004C050000}"/>
    <cellStyle name="Итог 2 5 2 2 2 2" xfId="1622" xr:uid="{00000000-0005-0000-0000-00004D050000}"/>
    <cellStyle name="Итог 2 5 2 2 3" xfId="1878" xr:uid="{00000000-0005-0000-0000-00004E050000}"/>
    <cellStyle name="Итог 2 5 2 2 4" xfId="1386" xr:uid="{00000000-0005-0000-0000-00004F050000}"/>
    <cellStyle name="Итог 2 5 2 2 5" xfId="1227" xr:uid="{00000000-0005-0000-0000-000050050000}"/>
    <cellStyle name="Итог 2 5 2 3" xfId="715" xr:uid="{00000000-0005-0000-0000-000051050000}"/>
    <cellStyle name="Итог 2 5 2 3 2" xfId="1393" xr:uid="{00000000-0005-0000-0000-000052050000}"/>
    <cellStyle name="Итог 2 5 2 4" xfId="1039" xr:uid="{00000000-0005-0000-0000-000053050000}"/>
    <cellStyle name="Итог 2 5 3" xfId="299" xr:uid="{00000000-0005-0000-0000-000054050000}"/>
    <cellStyle name="Итог 2 5 3 2" xfId="793" xr:uid="{00000000-0005-0000-0000-000055050000}"/>
    <cellStyle name="Итог 2 5 3 2 2" xfId="1478" xr:uid="{00000000-0005-0000-0000-000056050000}"/>
    <cellStyle name="Итог 2 5 3 3" xfId="1757" xr:uid="{00000000-0005-0000-0000-000057050000}"/>
    <cellStyle name="Итог 2 5 3 4" xfId="1140" xr:uid="{00000000-0005-0000-0000-000058050000}"/>
    <cellStyle name="Итог 2 5 4" xfId="401" xr:uid="{00000000-0005-0000-0000-000059050000}"/>
    <cellStyle name="Итог 2 5 4 2" xfId="855" xr:uid="{00000000-0005-0000-0000-00005A050000}"/>
    <cellStyle name="Итог 2 5 4 2 2" xfId="1526" xr:uid="{00000000-0005-0000-0000-00005B050000}"/>
    <cellStyle name="Итог 2 5 4 3" xfId="1709" xr:uid="{00000000-0005-0000-0000-00005C050000}"/>
    <cellStyle name="Итог 2 5 4 4" xfId="1617" xr:uid="{00000000-0005-0000-0000-00005D050000}"/>
    <cellStyle name="Итог 2 5 4 5" xfId="1252" xr:uid="{00000000-0005-0000-0000-00005E050000}"/>
    <cellStyle name="Итог 2 5 4 6" xfId="1176" xr:uid="{00000000-0005-0000-0000-00005F050000}"/>
    <cellStyle name="Итог 2 5 5" xfId="603" xr:uid="{00000000-0005-0000-0000-000060050000}"/>
    <cellStyle name="Итог 2 5 5 2" xfId="1332" xr:uid="{00000000-0005-0000-0000-000061050000}"/>
    <cellStyle name="Итог 2 5 6" xfId="679" xr:uid="{00000000-0005-0000-0000-000062050000}"/>
    <cellStyle name="Итог 2 5 7" xfId="985" xr:uid="{00000000-0005-0000-0000-000063050000}"/>
    <cellStyle name="Итог 2 6" xfId="125" xr:uid="{00000000-0005-0000-0000-000064050000}"/>
    <cellStyle name="Итог 2 6 2" xfId="300" xr:uid="{00000000-0005-0000-0000-000065050000}"/>
    <cellStyle name="Итог 2 6 2 2" xfId="794" xr:uid="{00000000-0005-0000-0000-000066050000}"/>
    <cellStyle name="Итог 2 6 2 2 2" xfId="1479" xr:uid="{00000000-0005-0000-0000-000067050000}"/>
    <cellStyle name="Итог 2 6 2 3" xfId="1678" xr:uid="{00000000-0005-0000-0000-000068050000}"/>
    <cellStyle name="Итог 2 6 2 4" xfId="1141" xr:uid="{00000000-0005-0000-0000-000069050000}"/>
    <cellStyle name="Итог 2 6 3" xfId="448" xr:uid="{00000000-0005-0000-0000-00006A050000}"/>
    <cellStyle name="Итог 2 6 3 2" xfId="888" xr:uid="{00000000-0005-0000-0000-00006B050000}"/>
    <cellStyle name="Итог 2 6 3 2 2" xfId="1935" xr:uid="{00000000-0005-0000-0000-00006C050000}"/>
    <cellStyle name="Итог 2 6 3 3" xfId="1265" xr:uid="{00000000-0005-0000-0000-00006D050000}"/>
    <cellStyle name="Итог 2 6 3 4" xfId="1333" xr:uid="{00000000-0005-0000-0000-00006E050000}"/>
    <cellStyle name="Итог 2 6 4" xfId="680" xr:uid="{00000000-0005-0000-0000-00006F050000}"/>
    <cellStyle name="Итог 2 6 4 2" xfId="1667" xr:uid="{00000000-0005-0000-0000-000070050000}"/>
    <cellStyle name="Итог 2 6 5" xfId="1018" xr:uid="{00000000-0005-0000-0000-000071050000}"/>
    <cellStyle name="Итог 2 7" xfId="241" xr:uid="{00000000-0005-0000-0000-000072050000}"/>
    <cellStyle name="Итог 2 7 2" xfId="548" xr:uid="{00000000-0005-0000-0000-000073050000}"/>
    <cellStyle name="Итог 2 7 2 2" xfId="943" xr:uid="{00000000-0005-0000-0000-000074050000}"/>
    <cellStyle name="Итог 2 7 2 2 2" xfId="1974" xr:uid="{00000000-0005-0000-0000-000075050000}"/>
    <cellStyle name="Итог 2 7 2 3" xfId="1998" xr:uid="{00000000-0005-0000-0000-000076050000}"/>
    <cellStyle name="Итог 2 7 2 4" xfId="1420" xr:uid="{00000000-0005-0000-0000-000077050000}"/>
    <cellStyle name="Итог 2 7 3" xfId="735" xr:uid="{00000000-0005-0000-0000-000078050000}"/>
    <cellStyle name="Итог 2 7 3 2" xfId="1592" xr:uid="{00000000-0005-0000-0000-000079050000}"/>
    <cellStyle name="Итог 2 7 4" xfId="1073" xr:uid="{00000000-0005-0000-0000-00007A050000}"/>
    <cellStyle name="Итог 2 8" xfId="323" xr:uid="{00000000-0005-0000-0000-00007B050000}"/>
    <cellStyle name="Итог 2 8 2" xfId="556" xr:uid="{00000000-0005-0000-0000-00007C050000}"/>
    <cellStyle name="Итог 2 8 2 2" xfId="948" xr:uid="{00000000-0005-0000-0000-00007D050000}"/>
    <cellStyle name="Итог 2 8 2 2 2" xfId="1637" xr:uid="{00000000-0005-0000-0000-00007E050000}"/>
    <cellStyle name="Итог 2 8 2 3" xfId="1892" xr:uid="{00000000-0005-0000-0000-00007F050000}"/>
    <cellStyle name="Итог 2 8 2 4" xfId="2003" xr:uid="{00000000-0005-0000-0000-000080050000}"/>
    <cellStyle name="Итог 2 8 2 5" xfId="1240" xr:uid="{00000000-0005-0000-0000-000081050000}"/>
    <cellStyle name="Итог 2 8 3" xfId="816" xr:uid="{00000000-0005-0000-0000-000082050000}"/>
    <cellStyle name="Итог 2 8 3 2" xfId="1496" xr:uid="{00000000-0005-0000-0000-000083050000}"/>
    <cellStyle name="Итог 2 8 4" xfId="1078" xr:uid="{00000000-0005-0000-0000-000084050000}"/>
    <cellStyle name="Итог 2 8 5" xfId="1936" xr:uid="{00000000-0005-0000-0000-000085050000}"/>
    <cellStyle name="Итог 2 9" xfId="371" xr:uid="{00000000-0005-0000-0000-000086050000}"/>
    <cellStyle name="Итог 2 9 2" xfId="825" xr:uid="{00000000-0005-0000-0000-000087050000}"/>
    <cellStyle name="Итог 2 9 2 2" xfId="1554" xr:uid="{00000000-0005-0000-0000-000088050000}"/>
    <cellStyle name="Итог 2 9 3" xfId="1736" xr:uid="{00000000-0005-0000-0000-000089050000}"/>
    <cellStyle name="Итог 2 9 4" xfId="1339" xr:uid="{00000000-0005-0000-0000-00008A050000}"/>
    <cellStyle name="Итог 2 9 5" xfId="1782" xr:uid="{00000000-0005-0000-0000-00008B050000}"/>
    <cellStyle name="Итог 2 9 6" xfId="1202" xr:uid="{00000000-0005-0000-0000-00008C050000}"/>
    <cellStyle name="Контрольная ячейка" xfId="340" builtinId="23" customBuiltin="1"/>
    <cellStyle name="Контрольная ячейка 2" xfId="55" xr:uid="{00000000-0005-0000-0000-00008E050000}"/>
    <cellStyle name="Название 2" xfId="56" xr:uid="{00000000-0005-0000-0000-00008F050000}"/>
    <cellStyle name="Название 3" xfId="512" xr:uid="{00000000-0005-0000-0000-000090050000}"/>
    <cellStyle name="Нейтральный" xfId="335" builtinId="28" customBuiltin="1"/>
    <cellStyle name="Нейтральный 2" xfId="57" xr:uid="{00000000-0005-0000-0000-000092050000}"/>
    <cellStyle name="Обычный" xfId="0" builtinId="0"/>
    <cellStyle name="Обычный 10" xfId="2" xr:uid="{00000000-0005-0000-0000-000094050000}"/>
    <cellStyle name="Обычный 10 2" xfId="187" xr:uid="{00000000-0005-0000-0000-000095050000}"/>
    <cellStyle name="Обычный 10 3" xfId="468" xr:uid="{00000000-0005-0000-0000-000096050000}"/>
    <cellStyle name="Обычный 11" xfId="1" xr:uid="{00000000-0005-0000-0000-000097050000}"/>
    <cellStyle name="Обычный 11 2" xfId="178" xr:uid="{00000000-0005-0000-0000-000098050000}"/>
    <cellStyle name="Обычный 11 3" xfId="506" xr:uid="{00000000-0005-0000-0000-000099050000}"/>
    <cellStyle name="Обычный 11 4" xfId="568" xr:uid="{00000000-0005-0000-0000-00009A050000}"/>
    <cellStyle name="Обычный 11 5" xfId="569" xr:uid="{00000000-0005-0000-0000-00009B050000}"/>
    <cellStyle name="Обычный 12" xfId="418" xr:uid="{00000000-0005-0000-0000-00009C050000}"/>
    <cellStyle name="Обычный 13" xfId="551" xr:uid="{00000000-0005-0000-0000-00009D050000}"/>
    <cellStyle name="Обычный 13 2" xfId="573" xr:uid="{00000000-0005-0000-0000-00009E050000}"/>
    <cellStyle name="Обычный 14" xfId="572" xr:uid="{00000000-0005-0000-0000-00009F050000}"/>
    <cellStyle name="Обычный 15" xfId="2007" xr:uid="{00000000-0005-0000-0000-0000A0050000}"/>
    <cellStyle name="Обычный 2" xfId="22" xr:uid="{00000000-0005-0000-0000-0000A1050000}"/>
    <cellStyle name="Обычный 2 2" xfId="23" xr:uid="{00000000-0005-0000-0000-0000A2050000}"/>
    <cellStyle name="Обычный 2 2 2" xfId="184" xr:uid="{00000000-0005-0000-0000-0000A3050000}"/>
    <cellStyle name="Обычный 2 2 2 2" xfId="191" xr:uid="{00000000-0005-0000-0000-0000A4050000}"/>
    <cellStyle name="Обычный 2 2 2 2 2" xfId="420" xr:uid="{00000000-0005-0000-0000-0000A5050000}"/>
    <cellStyle name="Обычный 2 2 3" xfId="183" xr:uid="{00000000-0005-0000-0000-0000A6050000}"/>
    <cellStyle name="Обычный 2 3" xfId="68" xr:uid="{00000000-0005-0000-0000-0000A7050000}"/>
    <cellStyle name="Обычный 2 4" xfId="571" xr:uid="{00000000-0005-0000-0000-0000A8050000}"/>
    <cellStyle name="Обычный 3" xfId="24" xr:uid="{00000000-0005-0000-0000-0000A9050000}"/>
    <cellStyle name="Обычный 3 2" xfId="25" xr:uid="{00000000-0005-0000-0000-0000AA050000}"/>
    <cellStyle name="Обычный 3 3" xfId="1084" xr:uid="{00000000-0005-0000-0000-0000AB050000}"/>
    <cellStyle name="Обычный 3 4" xfId="1082" xr:uid="{00000000-0005-0000-0000-0000AC050000}"/>
    <cellStyle name="Обычный 32" xfId="67" xr:uid="{00000000-0005-0000-0000-0000AD050000}"/>
    <cellStyle name="Обычный 32 10" xfId="559" xr:uid="{00000000-0005-0000-0000-0000AE050000}"/>
    <cellStyle name="Обычный 32 11" xfId="570" xr:uid="{00000000-0005-0000-0000-0000AF050000}"/>
    <cellStyle name="Обычный 32 2" xfId="126" xr:uid="{00000000-0005-0000-0000-0000B0050000}"/>
    <cellStyle name="Обычный 32 2 2" xfId="127" xr:uid="{00000000-0005-0000-0000-0000B1050000}"/>
    <cellStyle name="Обычный 32 2 2 2" xfId="459" xr:uid="{00000000-0005-0000-0000-0000B2050000}"/>
    <cellStyle name="Обычный 32 2 3" xfId="199" xr:uid="{00000000-0005-0000-0000-0000B3050000}"/>
    <cellStyle name="Обычный 32 2 3 2" xfId="476" xr:uid="{00000000-0005-0000-0000-0000B4050000}"/>
    <cellStyle name="Обычный 32 2 4" xfId="218" xr:uid="{00000000-0005-0000-0000-0000B5050000}"/>
    <cellStyle name="Обычный 32 2 4 2" xfId="489" xr:uid="{00000000-0005-0000-0000-0000B6050000}"/>
    <cellStyle name="Обычный 32 2 5" xfId="441" xr:uid="{00000000-0005-0000-0000-0000B7050000}"/>
    <cellStyle name="Обычный 32 2 6" xfId="563" xr:uid="{00000000-0005-0000-0000-0000B8050000}"/>
    <cellStyle name="Обычный 32 3" xfId="128" xr:uid="{00000000-0005-0000-0000-0000B9050000}"/>
    <cellStyle name="Обычный 32 3 2" xfId="129" xr:uid="{00000000-0005-0000-0000-0000BA050000}"/>
    <cellStyle name="Обычный 32 3 2 2" xfId="466" xr:uid="{00000000-0005-0000-0000-0000BB050000}"/>
    <cellStyle name="Обычный 32 3 3" xfId="234" xr:uid="{00000000-0005-0000-0000-0000BC050000}"/>
    <cellStyle name="Обычный 32 3 3 2" xfId="501" xr:uid="{00000000-0005-0000-0000-0000BD050000}"/>
    <cellStyle name="Обычный 32 3 4" xfId="452" xr:uid="{00000000-0005-0000-0000-0000BE050000}"/>
    <cellStyle name="Обычный 32 4" xfId="130" xr:uid="{00000000-0005-0000-0000-0000BF050000}"/>
    <cellStyle name="Обычный 32 4 2" xfId="455" xr:uid="{00000000-0005-0000-0000-0000C0050000}"/>
    <cellStyle name="Обычный 32 5" xfId="190" xr:uid="{00000000-0005-0000-0000-0000C1050000}"/>
    <cellStyle name="Обычный 32 5 2" xfId="469" xr:uid="{00000000-0005-0000-0000-0000C2050000}"/>
    <cellStyle name="Обычный 32 6" xfId="195" xr:uid="{00000000-0005-0000-0000-0000C3050000}"/>
    <cellStyle name="Обычный 32 6 2" xfId="472" xr:uid="{00000000-0005-0000-0000-0000C4050000}"/>
    <cellStyle name="Обычный 32 7" xfId="210" xr:uid="{00000000-0005-0000-0000-0000C5050000}"/>
    <cellStyle name="Обычный 32 7 2" xfId="485" xr:uid="{00000000-0005-0000-0000-0000C6050000}"/>
    <cellStyle name="Обычный 32 8" xfId="131" xr:uid="{00000000-0005-0000-0000-0000C7050000}"/>
    <cellStyle name="Обычный 32 8 2" xfId="419" xr:uid="{00000000-0005-0000-0000-0000C8050000}"/>
    <cellStyle name="Обычный 32 8 3" xfId="505" xr:uid="{00000000-0005-0000-0000-0000C9050000}"/>
    <cellStyle name="Обычный 32 9" xfId="435" xr:uid="{00000000-0005-0000-0000-0000CA050000}"/>
    <cellStyle name="Обычный 4" xfId="26" xr:uid="{00000000-0005-0000-0000-0000CB050000}"/>
    <cellStyle name="Обычный 4 2" xfId="1085" xr:uid="{00000000-0005-0000-0000-0000CC050000}"/>
    <cellStyle name="Обычный 4 3" xfId="1083" xr:uid="{00000000-0005-0000-0000-0000CD050000}"/>
    <cellStyle name="Обычный 5" xfId="27" xr:uid="{00000000-0005-0000-0000-0000CE050000}"/>
    <cellStyle name="Обычный 6" xfId="28" xr:uid="{00000000-0005-0000-0000-0000CF050000}"/>
    <cellStyle name="Обычный 6 10" xfId="204" xr:uid="{00000000-0005-0000-0000-0000D0050000}"/>
    <cellStyle name="Обычный 6 10 2" xfId="481" xr:uid="{00000000-0005-0000-0000-0000D1050000}"/>
    <cellStyle name="Обычный 6 11" xfId="236" xr:uid="{00000000-0005-0000-0000-0000D2050000}"/>
    <cellStyle name="Обычный 6 11 2" xfId="503" xr:uid="{00000000-0005-0000-0000-0000D3050000}"/>
    <cellStyle name="Обычный 6 12" xfId="429" xr:uid="{00000000-0005-0000-0000-0000D4050000}"/>
    <cellStyle name="Обычный 6 13" xfId="553" xr:uid="{00000000-0005-0000-0000-0000D5050000}"/>
    <cellStyle name="Обычный 6 2" xfId="132" xr:uid="{00000000-0005-0000-0000-0000D6050000}"/>
    <cellStyle name="Обычный 6 2 2" xfId="133" xr:uid="{00000000-0005-0000-0000-0000D7050000}"/>
    <cellStyle name="Обычный 6 2 2 2" xfId="456" xr:uid="{00000000-0005-0000-0000-0000D8050000}"/>
    <cellStyle name="Обычный 6 2 3" xfId="196" xr:uid="{00000000-0005-0000-0000-0000D9050000}"/>
    <cellStyle name="Обычный 6 2 3 2" xfId="473" xr:uid="{00000000-0005-0000-0000-0000DA050000}"/>
    <cellStyle name="Обычный 6 2 4" xfId="212" xr:uid="{00000000-0005-0000-0000-0000DB050000}"/>
    <cellStyle name="Обычный 6 2 4 2" xfId="486" xr:uid="{00000000-0005-0000-0000-0000DC050000}"/>
    <cellStyle name="Обычный 6 2 5" xfId="437" xr:uid="{00000000-0005-0000-0000-0000DD050000}"/>
    <cellStyle name="Обычный 6 2 6" xfId="560" xr:uid="{00000000-0005-0000-0000-0000DE050000}"/>
    <cellStyle name="Обычный 6 3" xfId="134" xr:uid="{00000000-0005-0000-0000-0000DF050000}"/>
    <cellStyle name="Обычный 6 3 2" xfId="135" xr:uid="{00000000-0005-0000-0000-0000E0050000}"/>
    <cellStyle name="Обычный 6 3 2 2" xfId="458" xr:uid="{00000000-0005-0000-0000-0000E1050000}"/>
    <cellStyle name="Обычный 6 3 3" xfId="197" xr:uid="{00000000-0005-0000-0000-0000E2050000}"/>
    <cellStyle name="Обычный 6 3 3 2" xfId="474" xr:uid="{00000000-0005-0000-0000-0000E3050000}"/>
    <cellStyle name="Обычный 6 3 4" xfId="217" xr:uid="{00000000-0005-0000-0000-0000E4050000}"/>
    <cellStyle name="Обычный 6 3 4 2" xfId="488" xr:uid="{00000000-0005-0000-0000-0000E5050000}"/>
    <cellStyle name="Обычный 6 3 5" xfId="439" xr:uid="{00000000-0005-0000-0000-0000E6050000}"/>
    <cellStyle name="Обычный 6 3 6" xfId="562" xr:uid="{00000000-0005-0000-0000-0000E7050000}"/>
    <cellStyle name="Обычный 6 4" xfId="136" xr:uid="{00000000-0005-0000-0000-0000E8050000}"/>
    <cellStyle name="Обычный 6 4 2" xfId="137" xr:uid="{00000000-0005-0000-0000-0000E9050000}"/>
    <cellStyle name="Обычный 6 4 2 2" xfId="462" xr:uid="{00000000-0005-0000-0000-0000EA050000}"/>
    <cellStyle name="Обычный 6 4 3" xfId="202" xr:uid="{00000000-0005-0000-0000-0000EB050000}"/>
    <cellStyle name="Обычный 6 4 3 2" xfId="479" xr:uid="{00000000-0005-0000-0000-0000EC050000}"/>
    <cellStyle name="Обычный 6 4 4" xfId="222" xr:uid="{00000000-0005-0000-0000-0000ED050000}"/>
    <cellStyle name="Обычный 6 4 4 2" xfId="493" xr:uid="{00000000-0005-0000-0000-0000EE050000}"/>
    <cellStyle name="Обычный 6 4 5" xfId="444" xr:uid="{00000000-0005-0000-0000-0000EF050000}"/>
    <cellStyle name="Обычный 6 4 6" xfId="566" xr:uid="{00000000-0005-0000-0000-0000F0050000}"/>
    <cellStyle name="Обычный 6 5" xfId="138" xr:uid="{00000000-0005-0000-0000-0000F1050000}"/>
    <cellStyle name="Обычный 6 5 2" xfId="139" xr:uid="{00000000-0005-0000-0000-0000F2050000}"/>
    <cellStyle name="Обычный 6 5 2 2" xfId="464" xr:uid="{00000000-0005-0000-0000-0000F3050000}"/>
    <cellStyle name="Обычный 6 5 3" xfId="228" xr:uid="{00000000-0005-0000-0000-0000F4050000}"/>
    <cellStyle name="Обычный 6 5 3 2" xfId="497" xr:uid="{00000000-0005-0000-0000-0000F5050000}"/>
    <cellStyle name="Обычный 6 5 4" xfId="447" xr:uid="{00000000-0005-0000-0000-0000F6050000}"/>
    <cellStyle name="Обычный 6 6" xfId="140" xr:uid="{00000000-0005-0000-0000-0000F7050000}"/>
    <cellStyle name="Обычный 6 6 2" xfId="141" xr:uid="{00000000-0005-0000-0000-0000F8050000}"/>
    <cellStyle name="Обычный 6 6 2 2" xfId="467" xr:uid="{00000000-0005-0000-0000-0000F9050000}"/>
    <cellStyle name="Обычный 6 6 3" xfId="235" xr:uid="{00000000-0005-0000-0000-0000FA050000}"/>
    <cellStyle name="Обычный 6 6 3 2" xfId="502" xr:uid="{00000000-0005-0000-0000-0000FB050000}"/>
    <cellStyle name="Обычный 6 6 4" xfId="453" xr:uid="{00000000-0005-0000-0000-0000FC050000}"/>
    <cellStyle name="Обычный 6 7" xfId="142" xr:uid="{00000000-0005-0000-0000-0000FD050000}"/>
    <cellStyle name="Обычный 6 7 2" xfId="454" xr:uid="{00000000-0005-0000-0000-0000FE050000}"/>
    <cellStyle name="Обычный 6 8" xfId="192" xr:uid="{00000000-0005-0000-0000-0000FF050000}"/>
    <cellStyle name="Обычный 6 8 2" xfId="470" xr:uid="{00000000-0005-0000-0000-000000060000}"/>
    <cellStyle name="Обычный 6 9" xfId="194" xr:uid="{00000000-0005-0000-0000-000001060000}"/>
    <cellStyle name="Обычный 6 9 2" xfId="471" xr:uid="{00000000-0005-0000-0000-000002060000}"/>
    <cellStyle name="Обычный 7" xfId="66" xr:uid="{00000000-0005-0000-0000-000003060000}"/>
    <cellStyle name="Обычный 7 2" xfId="143" xr:uid="{00000000-0005-0000-0000-000004060000}"/>
    <cellStyle name="Обычный 7 2 2" xfId="144" xr:uid="{00000000-0005-0000-0000-000005060000}"/>
    <cellStyle name="Обычный 7 2 2 2" xfId="465" xr:uid="{00000000-0005-0000-0000-000006060000}"/>
    <cellStyle name="Обычный 7 2 3" xfId="233" xr:uid="{00000000-0005-0000-0000-000007060000}"/>
    <cellStyle name="Обычный 7 2 3 2" xfId="500" xr:uid="{00000000-0005-0000-0000-000008060000}"/>
    <cellStyle name="Обычный 7 2 4" xfId="451" xr:uid="{00000000-0005-0000-0000-000009060000}"/>
    <cellStyle name="Обычный 7 3" xfId="145" xr:uid="{00000000-0005-0000-0000-00000A060000}"/>
    <cellStyle name="Обычный 7 3 2" xfId="146" xr:uid="{00000000-0005-0000-0000-00000B060000}"/>
    <cellStyle name="Обычный 7 4" xfId="193" xr:uid="{00000000-0005-0000-0000-00000C060000}"/>
    <cellStyle name="Обычный 7 5" xfId="198" xr:uid="{00000000-0005-0000-0000-00000D060000}"/>
    <cellStyle name="Обычный 7 5 2" xfId="475" xr:uid="{00000000-0005-0000-0000-00000E060000}"/>
    <cellStyle name="Обычный 7 6" xfId="209" xr:uid="{00000000-0005-0000-0000-00000F060000}"/>
    <cellStyle name="Обычный 7 6 2" xfId="484" xr:uid="{00000000-0005-0000-0000-000010060000}"/>
    <cellStyle name="Обычный 7 7" xfId="237" xr:uid="{00000000-0005-0000-0000-000011060000}"/>
    <cellStyle name="Обычный 7 7 2" xfId="504" xr:uid="{00000000-0005-0000-0000-000012060000}"/>
    <cellStyle name="Обычный 7 8" xfId="440" xr:uid="{00000000-0005-0000-0000-000013060000}"/>
    <cellStyle name="Обычный 7 9" xfId="558" xr:uid="{00000000-0005-0000-0000-000014060000}"/>
    <cellStyle name="Обычный 8" xfId="147" xr:uid="{00000000-0005-0000-0000-000015060000}"/>
    <cellStyle name="Обычный 8 2" xfId="148" xr:uid="{00000000-0005-0000-0000-000016060000}"/>
    <cellStyle name="Обычный 8 2 2" xfId="460" xr:uid="{00000000-0005-0000-0000-000017060000}"/>
    <cellStyle name="Обычный 8 3" xfId="200" xr:uid="{00000000-0005-0000-0000-000018060000}"/>
    <cellStyle name="Обычный 8 3 2" xfId="477" xr:uid="{00000000-0005-0000-0000-000019060000}"/>
    <cellStyle name="Обычный 8 4" xfId="219" xr:uid="{00000000-0005-0000-0000-00001A060000}"/>
    <cellStyle name="Обычный 8 4 2" xfId="490" xr:uid="{00000000-0005-0000-0000-00001B060000}"/>
    <cellStyle name="Обычный 8 5" xfId="442" xr:uid="{00000000-0005-0000-0000-00001C060000}"/>
    <cellStyle name="Обычный 8 6" xfId="564" xr:uid="{00000000-0005-0000-0000-00001D060000}"/>
    <cellStyle name="Обычный 9" xfId="149" xr:uid="{00000000-0005-0000-0000-00001E060000}"/>
    <cellStyle name="Обычный 9 2" xfId="189" xr:uid="{00000000-0005-0000-0000-00001F060000}"/>
    <cellStyle name="Обычный 9 2 2" xfId="421" xr:uid="{00000000-0005-0000-0000-000020060000}"/>
    <cellStyle name="Плохой" xfId="334" builtinId="27" customBuiltin="1"/>
    <cellStyle name="Плохой 2" xfId="58" xr:uid="{00000000-0005-0000-0000-000022060000}"/>
    <cellStyle name="Пояснение" xfId="342" builtinId="53" customBuiltin="1"/>
    <cellStyle name="Пояснение 2" xfId="59" xr:uid="{00000000-0005-0000-0000-000024060000}"/>
    <cellStyle name="Примечание 2" xfId="60" xr:uid="{00000000-0005-0000-0000-000025060000}"/>
    <cellStyle name="Примечание 2 10" xfId="574" xr:uid="{00000000-0005-0000-0000-000026060000}"/>
    <cellStyle name="Примечание 2 10 2" xfId="1274" xr:uid="{00000000-0005-0000-0000-000027060000}"/>
    <cellStyle name="Примечание 2 11" xfId="624" xr:uid="{00000000-0005-0000-0000-000028060000}"/>
    <cellStyle name="Примечание 2 12" xfId="956" xr:uid="{00000000-0005-0000-0000-000029060000}"/>
    <cellStyle name="Примечание 2 2" xfId="150" xr:uid="{00000000-0005-0000-0000-00002A060000}"/>
    <cellStyle name="Примечание 2 2 10" xfId="681" xr:uid="{00000000-0005-0000-0000-00002B060000}"/>
    <cellStyle name="Примечание 2 2 11" xfId="961" xr:uid="{00000000-0005-0000-0000-00002C060000}"/>
    <cellStyle name="Примечание 2 2 2" xfId="151" xr:uid="{00000000-0005-0000-0000-00002D060000}"/>
    <cellStyle name="Примечание 2 2 2 2" xfId="152" xr:uid="{00000000-0005-0000-0000-00002E060000}"/>
    <cellStyle name="Примечание 2 2 2 2 2" xfId="302" xr:uid="{00000000-0005-0000-0000-00002F060000}"/>
    <cellStyle name="Примечание 2 2 2 2 2 2" xfId="796" xr:uid="{00000000-0005-0000-0000-000030060000}"/>
    <cellStyle name="Примечание 2 2 2 2 2 2 2" xfId="1481" xr:uid="{00000000-0005-0000-0000-000031060000}"/>
    <cellStyle name="Примечание 2 2 2 2 2 3" xfId="1645" xr:uid="{00000000-0005-0000-0000-000032060000}"/>
    <cellStyle name="Примечание 2 2 2 2 2 4" xfId="1825" xr:uid="{00000000-0005-0000-0000-000033060000}"/>
    <cellStyle name="Примечание 2 2 2 2 2 5" xfId="1143" xr:uid="{00000000-0005-0000-0000-000034060000}"/>
    <cellStyle name="Примечание 2 2 2 2 3" xfId="457" xr:uid="{00000000-0005-0000-0000-000035060000}"/>
    <cellStyle name="Примечание 2 2 2 2 3 2" xfId="891" xr:uid="{00000000-0005-0000-0000-000036060000}"/>
    <cellStyle name="Примечание 2 2 2 2 3 2 2" xfId="1937" xr:uid="{00000000-0005-0000-0000-000037060000}"/>
    <cellStyle name="Примечание 2 2 2 2 3 3" xfId="1914" xr:uid="{00000000-0005-0000-0000-000038060000}"/>
    <cellStyle name="Примечание 2 2 2 2 3 4" xfId="1348" xr:uid="{00000000-0005-0000-0000-000039060000}"/>
    <cellStyle name="Примечание 2 2 2 2 4" xfId="683" xr:uid="{00000000-0005-0000-0000-00003A060000}"/>
    <cellStyle name="Примечание 2 2 2 2 4 2" xfId="1244" xr:uid="{00000000-0005-0000-0000-00003B060000}"/>
    <cellStyle name="Примечание 2 2 2 2 5" xfId="1021" xr:uid="{00000000-0005-0000-0000-00003C060000}"/>
    <cellStyle name="Примечание 2 2 2 3" xfId="181" xr:uid="{00000000-0005-0000-0000-00003D060000}"/>
    <cellStyle name="Примечание 2 2 2 3 2" xfId="516" xr:uid="{00000000-0005-0000-0000-00003E060000}"/>
    <cellStyle name="Примечание 2 2 2 3 2 2" xfId="911" xr:uid="{00000000-0005-0000-0000-00003F060000}"/>
    <cellStyle name="Примечание 2 2 2 3 2 2 2" xfId="1623" xr:uid="{00000000-0005-0000-0000-000040060000}"/>
    <cellStyle name="Примечание 2 2 2 3 2 3" xfId="1824" xr:uid="{00000000-0005-0000-0000-000041060000}"/>
    <cellStyle name="Примечание 2 2 2 3 2 4" xfId="1879" xr:uid="{00000000-0005-0000-0000-000042060000}"/>
    <cellStyle name="Примечание 2 2 2 3 2 5" xfId="1803" xr:uid="{00000000-0005-0000-0000-000043060000}"/>
    <cellStyle name="Примечание 2 2 2 3 2 6" xfId="1228" xr:uid="{00000000-0005-0000-0000-000044060000}"/>
    <cellStyle name="Примечание 2 2 2 3 3" xfId="710" xr:uid="{00000000-0005-0000-0000-000045060000}"/>
    <cellStyle name="Примечание 2 2 2 3 3 2" xfId="1376" xr:uid="{00000000-0005-0000-0000-000046060000}"/>
    <cellStyle name="Примечание 2 2 2 3 4" xfId="1041" xr:uid="{00000000-0005-0000-0000-000047060000}"/>
    <cellStyle name="Примечание 2 2 2 3 5" xfId="1770" xr:uid="{00000000-0005-0000-0000-000048060000}"/>
    <cellStyle name="Примечание 2 2 2 4" xfId="301" xr:uid="{00000000-0005-0000-0000-000049060000}"/>
    <cellStyle name="Примечание 2 2 2 4 2" xfId="795" xr:uid="{00000000-0005-0000-0000-00004A060000}"/>
    <cellStyle name="Примечание 2 2 2 4 2 2" xfId="1480" xr:uid="{00000000-0005-0000-0000-00004B060000}"/>
    <cellStyle name="Примечание 2 2 2 4 3" xfId="1253" xr:uid="{00000000-0005-0000-0000-00004C060000}"/>
    <cellStyle name="Примечание 2 2 2 4 4" xfId="1570" xr:uid="{00000000-0005-0000-0000-00004D060000}"/>
    <cellStyle name="Примечание 2 2 2 4 5" xfId="1142" xr:uid="{00000000-0005-0000-0000-00004E060000}"/>
    <cellStyle name="Примечание 2 2 2 5" xfId="396" xr:uid="{00000000-0005-0000-0000-00004F060000}"/>
    <cellStyle name="Примечание 2 2 2 5 2" xfId="850" xr:uid="{00000000-0005-0000-0000-000050060000}"/>
    <cellStyle name="Примечание 2 2 2 5 2 2" xfId="1517" xr:uid="{00000000-0005-0000-0000-000051060000}"/>
    <cellStyle name="Примечание 2 2 2 5 3" xfId="1700" xr:uid="{00000000-0005-0000-0000-000052060000}"/>
    <cellStyle name="Примечание 2 2 2 5 4" xfId="1646" xr:uid="{00000000-0005-0000-0000-000053060000}"/>
    <cellStyle name="Примечание 2 2 2 5 5" xfId="1849" xr:uid="{00000000-0005-0000-0000-000054060000}"/>
    <cellStyle name="Примечание 2 2 2 5 6" xfId="1167" xr:uid="{00000000-0005-0000-0000-000055060000}"/>
    <cellStyle name="Примечание 2 2 2 6" xfId="594" xr:uid="{00000000-0005-0000-0000-000056060000}"/>
    <cellStyle name="Примечание 2 2 2 6 2" xfId="1347" xr:uid="{00000000-0005-0000-0000-000057060000}"/>
    <cellStyle name="Примечание 2 2 2 7" xfId="682" xr:uid="{00000000-0005-0000-0000-000058060000}"/>
    <cellStyle name="Примечание 2 2 2 8" xfId="980" xr:uid="{00000000-0005-0000-0000-000059060000}"/>
    <cellStyle name="Примечание 2 2 3" xfId="153" xr:uid="{00000000-0005-0000-0000-00005A060000}"/>
    <cellStyle name="Примечание 2 2 3 2" xfId="216" xr:uid="{00000000-0005-0000-0000-00005B060000}"/>
    <cellStyle name="Примечание 2 2 3 2 2" xfId="487" xr:uid="{00000000-0005-0000-0000-00005C060000}"/>
    <cellStyle name="Примечание 2 2 3 2 2 2" xfId="896" xr:uid="{00000000-0005-0000-0000-00005D060000}"/>
    <cellStyle name="Примечание 2 2 3 2 2 2 2" xfId="1605" xr:uid="{00000000-0005-0000-0000-00005E060000}"/>
    <cellStyle name="Примечание 2 2 3 2 2 3" xfId="1810" xr:uid="{00000000-0005-0000-0000-00005F060000}"/>
    <cellStyle name="Примечание 2 2 3 2 2 4" xfId="1867" xr:uid="{00000000-0005-0000-0000-000060060000}"/>
    <cellStyle name="Примечание 2 2 3 2 2 5" xfId="1377" xr:uid="{00000000-0005-0000-0000-000061060000}"/>
    <cellStyle name="Примечание 2 2 3 2 2 6" xfId="1219" xr:uid="{00000000-0005-0000-0000-000062060000}"/>
    <cellStyle name="Примечание 2 2 3 2 3" xfId="721" xr:uid="{00000000-0005-0000-0000-000063060000}"/>
    <cellStyle name="Примечание 2 2 3 2 3 2" xfId="1400" xr:uid="{00000000-0005-0000-0000-000064060000}"/>
    <cellStyle name="Примечание 2 2 3 2 4" xfId="1026" xr:uid="{00000000-0005-0000-0000-000065060000}"/>
    <cellStyle name="Примечание 2 2 3 2 5" xfId="1271" xr:uid="{00000000-0005-0000-0000-000066060000}"/>
    <cellStyle name="Примечание 2 2 3 3" xfId="303" xr:uid="{00000000-0005-0000-0000-000067060000}"/>
    <cellStyle name="Примечание 2 2 3 3 2" xfId="480" xr:uid="{00000000-0005-0000-0000-000068060000}"/>
    <cellStyle name="Примечание 2 2 3 3 2 2" xfId="893" xr:uid="{00000000-0005-0000-0000-000069060000}"/>
    <cellStyle name="Примечание 2 2 3 3 2 2 2" xfId="1940" xr:uid="{00000000-0005-0000-0000-00006A060000}"/>
    <cellStyle name="Примечание 2 2 3 3 2 3" xfId="1932" xr:uid="{00000000-0005-0000-0000-00006B060000}"/>
    <cellStyle name="Примечание 2 2 3 3 2 4" xfId="1482" xr:uid="{00000000-0005-0000-0000-00006C060000}"/>
    <cellStyle name="Примечание 2 2 3 3 3" xfId="797" xr:uid="{00000000-0005-0000-0000-00006D060000}"/>
    <cellStyle name="Примечание 2 2 3 3 3 2" xfId="1663" xr:uid="{00000000-0005-0000-0000-00006E060000}"/>
    <cellStyle name="Примечание 2 2 3 3 4" xfId="1023" xr:uid="{00000000-0005-0000-0000-00006F060000}"/>
    <cellStyle name="Примечание 2 2 3 4" xfId="407" xr:uid="{00000000-0005-0000-0000-000070060000}"/>
    <cellStyle name="Примечание 2 2 3 4 2" xfId="861" xr:uid="{00000000-0005-0000-0000-000071060000}"/>
    <cellStyle name="Примечание 2 2 3 4 2 2" xfId="1532" xr:uid="{00000000-0005-0000-0000-000072060000}"/>
    <cellStyle name="Примечание 2 2 3 4 3" xfId="1715" xr:uid="{00000000-0005-0000-0000-000073060000}"/>
    <cellStyle name="Примечание 2 2 3 4 4" xfId="1680" xr:uid="{00000000-0005-0000-0000-000074060000}"/>
    <cellStyle name="Примечание 2 2 3 4 5" xfId="1543" xr:uid="{00000000-0005-0000-0000-000075060000}"/>
    <cellStyle name="Примечание 2 2 3 4 6" xfId="1182" xr:uid="{00000000-0005-0000-0000-000076060000}"/>
    <cellStyle name="Примечание 2 2 3 5" xfId="609" xr:uid="{00000000-0005-0000-0000-000077060000}"/>
    <cellStyle name="Примечание 2 2 3 5 2" xfId="1349" xr:uid="{00000000-0005-0000-0000-000078060000}"/>
    <cellStyle name="Примечание 2 2 3 6" xfId="684" xr:uid="{00000000-0005-0000-0000-000079060000}"/>
    <cellStyle name="Примечание 2 2 3 7" xfId="991" xr:uid="{00000000-0005-0000-0000-00007A060000}"/>
    <cellStyle name="Примечание 2 2 4" xfId="154" xr:uid="{00000000-0005-0000-0000-00007B060000}"/>
    <cellStyle name="Примечание 2 2 4 2" xfId="304" xr:uid="{00000000-0005-0000-0000-00007C060000}"/>
    <cellStyle name="Примечание 2 2 4 2 2" xfId="798" xr:uid="{00000000-0005-0000-0000-00007D060000}"/>
    <cellStyle name="Примечание 2 2 4 2 2 2" xfId="1483" xr:uid="{00000000-0005-0000-0000-00007E060000}"/>
    <cellStyle name="Примечание 2 2 4 2 3" xfId="1254" xr:uid="{00000000-0005-0000-0000-00007F060000}"/>
    <cellStyle name="Примечание 2 2 4 2 4" xfId="1846" xr:uid="{00000000-0005-0000-0000-000080060000}"/>
    <cellStyle name="Примечание 2 2 4 2 5" xfId="1144" xr:uid="{00000000-0005-0000-0000-000081060000}"/>
    <cellStyle name="Примечание 2 2 4 3" xfId="438" xr:uid="{00000000-0005-0000-0000-000082060000}"/>
    <cellStyle name="Примечание 2 2 4 3 2" xfId="885" xr:uid="{00000000-0005-0000-0000-000083060000}"/>
    <cellStyle name="Примечание 2 2 4 3 2 2" xfId="1931" xr:uid="{00000000-0005-0000-0000-000084060000}"/>
    <cellStyle name="Примечание 2 2 4 3 3" xfId="1560" xr:uid="{00000000-0005-0000-0000-000085060000}"/>
    <cellStyle name="Примечание 2 2 4 3 4" xfId="1350" xr:uid="{00000000-0005-0000-0000-000086060000}"/>
    <cellStyle name="Примечание 2 2 4 4" xfId="685" xr:uid="{00000000-0005-0000-0000-000087060000}"/>
    <cellStyle name="Примечание 2 2 4 4 2" xfId="1261" xr:uid="{00000000-0005-0000-0000-000088060000}"/>
    <cellStyle name="Примечание 2 2 4 5" xfId="1015" xr:uid="{00000000-0005-0000-0000-000089060000}"/>
    <cellStyle name="Примечание 2 2 5" xfId="179" xr:uid="{00000000-0005-0000-0000-00008A060000}"/>
    <cellStyle name="Примечание 2 2 5 2" xfId="436" xr:uid="{00000000-0005-0000-0000-00008B060000}"/>
    <cellStyle name="Примечание 2 2 5 2 2" xfId="884" xr:uid="{00000000-0005-0000-0000-00008C060000}"/>
    <cellStyle name="Примечание 2 2 5 2 2 2" xfId="1585" xr:uid="{00000000-0005-0000-0000-00008D060000}"/>
    <cellStyle name="Примечание 2 2 5 2 3" xfId="1632" xr:uid="{00000000-0005-0000-0000-00008E060000}"/>
    <cellStyle name="Примечание 2 2 5 2 4" xfId="1603" xr:uid="{00000000-0005-0000-0000-00008F060000}"/>
    <cellStyle name="Примечание 2 2 5 2 5" xfId="1276" xr:uid="{00000000-0005-0000-0000-000090060000}"/>
    <cellStyle name="Примечание 2 2 5 2 6" xfId="1214" xr:uid="{00000000-0005-0000-0000-000091060000}"/>
    <cellStyle name="Примечание 2 2 5 3" xfId="708" xr:uid="{00000000-0005-0000-0000-000092060000}"/>
    <cellStyle name="Примечание 2 2 5 3 2" xfId="1374" xr:uid="{00000000-0005-0000-0000-000093060000}"/>
    <cellStyle name="Примечание 2 2 5 4" xfId="1014" xr:uid="{00000000-0005-0000-0000-000094060000}"/>
    <cellStyle name="Примечание 2 2 5 5" xfId="1360" xr:uid="{00000000-0005-0000-0000-000095060000}"/>
    <cellStyle name="Примечание 2 2 6" xfId="247" xr:uid="{00000000-0005-0000-0000-000096060000}"/>
    <cellStyle name="Примечание 2 2 6 2" xfId="509" xr:uid="{00000000-0005-0000-0000-000097060000}"/>
    <cellStyle name="Примечание 2 2 6 2 2" xfId="905" xr:uid="{00000000-0005-0000-0000-000098060000}"/>
    <cellStyle name="Примечание 2 2 6 2 2 2" xfId="1945" xr:uid="{00000000-0005-0000-0000-000099060000}"/>
    <cellStyle name="Примечание 2 2 6 2 3" xfId="1903" xr:uid="{00000000-0005-0000-0000-00009A060000}"/>
    <cellStyle name="Примечание 2 2 6 2 4" xfId="1426" xr:uid="{00000000-0005-0000-0000-00009B060000}"/>
    <cellStyle name="Примечание 2 2 6 3" xfId="741" xr:uid="{00000000-0005-0000-0000-00009C060000}"/>
    <cellStyle name="Примечание 2 2 6 3 2" xfId="1669" xr:uid="{00000000-0005-0000-0000-00009D060000}"/>
    <cellStyle name="Примечание 2 2 6 4" xfId="1035" xr:uid="{00000000-0005-0000-0000-00009E060000}"/>
    <cellStyle name="Примечание 2 2 7" xfId="327" xr:uid="{00000000-0005-0000-0000-00009F060000}"/>
    <cellStyle name="Примечание 2 2 7 2" xfId="561" xr:uid="{00000000-0005-0000-0000-0000A0060000}"/>
    <cellStyle name="Примечание 2 2 7 2 2" xfId="950" xr:uid="{00000000-0005-0000-0000-0000A1060000}"/>
    <cellStyle name="Примечание 2 2 7 2 2 2" xfId="1639" xr:uid="{00000000-0005-0000-0000-0000A2060000}"/>
    <cellStyle name="Примечание 2 2 7 2 3" xfId="1833" xr:uid="{00000000-0005-0000-0000-0000A3060000}"/>
    <cellStyle name="Примечание 2 2 7 2 4" xfId="1895" xr:uid="{00000000-0005-0000-0000-0000A4060000}"/>
    <cellStyle name="Примечание 2 2 7 2 5" xfId="2005" xr:uid="{00000000-0005-0000-0000-0000A5060000}"/>
    <cellStyle name="Примечание 2 2 7 2 6" xfId="1242" xr:uid="{00000000-0005-0000-0000-0000A6060000}"/>
    <cellStyle name="Примечание 2 2 7 3" xfId="820" xr:uid="{00000000-0005-0000-0000-0000A7060000}"/>
    <cellStyle name="Примечание 2 2 7 3 2" xfId="1502" xr:uid="{00000000-0005-0000-0000-0000A8060000}"/>
    <cellStyle name="Примечание 2 2 7 4" xfId="1080" xr:uid="{00000000-0005-0000-0000-0000A9060000}"/>
    <cellStyle name="Примечание 2 2 7 5" xfId="1828" xr:uid="{00000000-0005-0000-0000-0000AA060000}"/>
    <cellStyle name="Примечание 2 2 7 6" xfId="1863" xr:uid="{00000000-0005-0000-0000-0000AB060000}"/>
    <cellStyle name="Примечание 2 2 8" xfId="377" xr:uid="{00000000-0005-0000-0000-0000AC060000}"/>
    <cellStyle name="Примечание 2 2 8 2" xfId="831" xr:uid="{00000000-0005-0000-0000-0000AD060000}"/>
    <cellStyle name="Примечание 2 2 8 2 2" xfId="1558" xr:uid="{00000000-0005-0000-0000-0000AE060000}"/>
    <cellStyle name="Примечание 2 2 8 3" xfId="1258" xr:uid="{00000000-0005-0000-0000-0000AF060000}"/>
    <cellStyle name="Примечание 2 2 8 4" xfId="1845" xr:uid="{00000000-0005-0000-0000-0000B0060000}"/>
    <cellStyle name="Примечание 2 2 8 5" xfId="1206" xr:uid="{00000000-0005-0000-0000-0000B1060000}"/>
    <cellStyle name="Примечание 2 2 9" xfId="579" xr:uid="{00000000-0005-0000-0000-0000B2060000}"/>
    <cellStyle name="Примечание 2 2 9 2" xfId="1346" xr:uid="{00000000-0005-0000-0000-0000B3060000}"/>
    <cellStyle name="Примечание 2 3" xfId="155" xr:uid="{00000000-0005-0000-0000-0000B4060000}"/>
    <cellStyle name="Примечание 2 3 10" xfId="686" xr:uid="{00000000-0005-0000-0000-0000B5060000}"/>
    <cellStyle name="Примечание 2 3 11" xfId="966" xr:uid="{00000000-0005-0000-0000-0000B6060000}"/>
    <cellStyle name="Примечание 2 3 2" xfId="156" xr:uid="{00000000-0005-0000-0000-0000B7060000}"/>
    <cellStyle name="Примечание 2 3 2 2" xfId="157" xr:uid="{00000000-0005-0000-0000-0000B8060000}"/>
    <cellStyle name="Примечание 2 3 2 2 2" xfId="306" xr:uid="{00000000-0005-0000-0000-0000B9060000}"/>
    <cellStyle name="Примечание 2 3 2 2 2 2" xfId="800" xr:uid="{00000000-0005-0000-0000-0000BA060000}"/>
    <cellStyle name="Примечание 2 3 2 2 2 2 2" xfId="1485" xr:uid="{00000000-0005-0000-0000-0000BB060000}"/>
    <cellStyle name="Примечание 2 3 2 2 2 3" xfId="1760" xr:uid="{00000000-0005-0000-0000-0000BC060000}"/>
    <cellStyle name="Примечание 2 3 2 2 2 4" xfId="1251" xr:uid="{00000000-0005-0000-0000-0000BD060000}"/>
    <cellStyle name="Примечание 2 3 2 2 2 5" xfId="1146" xr:uid="{00000000-0005-0000-0000-0000BE060000}"/>
    <cellStyle name="Примечание 2 3 2 2 3" xfId="463" xr:uid="{00000000-0005-0000-0000-0000BF060000}"/>
    <cellStyle name="Примечание 2 3 2 2 3 2" xfId="892" xr:uid="{00000000-0005-0000-0000-0000C0060000}"/>
    <cellStyle name="Примечание 2 3 2 2 3 2 2" xfId="1938" xr:uid="{00000000-0005-0000-0000-0000C1060000}"/>
    <cellStyle name="Примечание 2 3 2 2 3 3" xfId="1815" xr:uid="{00000000-0005-0000-0000-0000C2060000}"/>
    <cellStyle name="Примечание 2 3 2 2 3 4" xfId="1353" xr:uid="{00000000-0005-0000-0000-0000C3060000}"/>
    <cellStyle name="Примечание 2 3 2 2 4" xfId="688" xr:uid="{00000000-0005-0000-0000-0000C4060000}"/>
    <cellStyle name="Примечание 2 3 2 2 4 2" xfId="1607" xr:uid="{00000000-0005-0000-0000-0000C5060000}"/>
    <cellStyle name="Примечание 2 3 2 2 5" xfId="1022" xr:uid="{00000000-0005-0000-0000-0000C6060000}"/>
    <cellStyle name="Примечание 2 3 2 3" xfId="188" xr:uid="{00000000-0005-0000-0000-0000C7060000}"/>
    <cellStyle name="Примечание 2 3 2 3 2" xfId="535" xr:uid="{00000000-0005-0000-0000-0000C8060000}"/>
    <cellStyle name="Примечание 2 3 2 3 2 2" xfId="930" xr:uid="{00000000-0005-0000-0000-0000C9060000}"/>
    <cellStyle name="Примечание 2 3 2 3 2 2 2" xfId="1628" xr:uid="{00000000-0005-0000-0000-0000CA060000}"/>
    <cellStyle name="Примечание 2 3 2 3 2 3" xfId="1826" xr:uid="{00000000-0005-0000-0000-0000CB060000}"/>
    <cellStyle name="Примечание 2 3 2 3 2 4" xfId="1884" xr:uid="{00000000-0005-0000-0000-0000CC060000}"/>
    <cellStyle name="Примечание 2 3 2 3 2 5" xfId="1985" xr:uid="{00000000-0005-0000-0000-0000CD060000}"/>
    <cellStyle name="Примечание 2 3 2 3 2 6" xfId="1233" xr:uid="{00000000-0005-0000-0000-0000CE060000}"/>
    <cellStyle name="Примечание 2 3 2 3 3" xfId="711" xr:uid="{00000000-0005-0000-0000-0000CF060000}"/>
    <cellStyle name="Примечание 2 3 2 3 3 2" xfId="1381" xr:uid="{00000000-0005-0000-0000-0000D0060000}"/>
    <cellStyle name="Примечание 2 3 2 3 4" xfId="1060" xr:uid="{00000000-0005-0000-0000-0000D1060000}"/>
    <cellStyle name="Примечание 2 3 2 3 5" xfId="1674" xr:uid="{00000000-0005-0000-0000-0000D2060000}"/>
    <cellStyle name="Примечание 2 3 2 4" xfId="305" xr:uid="{00000000-0005-0000-0000-0000D3060000}"/>
    <cellStyle name="Примечание 2 3 2 4 2" xfId="799" xr:uid="{00000000-0005-0000-0000-0000D4060000}"/>
    <cellStyle name="Примечание 2 3 2 4 2 2" xfId="1484" xr:uid="{00000000-0005-0000-0000-0000D5060000}"/>
    <cellStyle name="Примечание 2 3 2 4 3" xfId="1662" xr:uid="{00000000-0005-0000-0000-0000D6060000}"/>
    <cellStyle name="Примечание 2 3 2 4 4" xfId="1799" xr:uid="{00000000-0005-0000-0000-0000D7060000}"/>
    <cellStyle name="Примечание 2 3 2 4 5" xfId="1145" xr:uid="{00000000-0005-0000-0000-0000D8060000}"/>
    <cellStyle name="Примечание 2 3 2 5" xfId="397" xr:uid="{00000000-0005-0000-0000-0000D9060000}"/>
    <cellStyle name="Примечание 2 3 2 5 2" xfId="851" xr:uid="{00000000-0005-0000-0000-0000DA060000}"/>
    <cellStyle name="Примечание 2 3 2 5 2 2" xfId="1522" xr:uid="{00000000-0005-0000-0000-0000DB060000}"/>
    <cellStyle name="Примечание 2 3 2 5 3" xfId="1705" xr:uid="{00000000-0005-0000-0000-0000DC060000}"/>
    <cellStyle name="Примечание 2 3 2 5 4" xfId="1793" xr:uid="{00000000-0005-0000-0000-0000DD060000}"/>
    <cellStyle name="Примечание 2 3 2 5 5" xfId="1930" xr:uid="{00000000-0005-0000-0000-0000DE060000}"/>
    <cellStyle name="Примечание 2 3 2 5 6" xfId="1172" xr:uid="{00000000-0005-0000-0000-0000DF060000}"/>
    <cellStyle name="Примечание 2 3 2 6" xfId="599" xr:uid="{00000000-0005-0000-0000-0000E0060000}"/>
    <cellStyle name="Примечание 2 3 2 6 2" xfId="1352" xr:uid="{00000000-0005-0000-0000-0000E1060000}"/>
    <cellStyle name="Примечание 2 3 2 7" xfId="687" xr:uid="{00000000-0005-0000-0000-0000E2060000}"/>
    <cellStyle name="Примечание 2 3 2 8" xfId="981" xr:uid="{00000000-0005-0000-0000-0000E3060000}"/>
    <cellStyle name="Примечание 2 3 3" xfId="158" xr:uid="{00000000-0005-0000-0000-0000E4060000}"/>
    <cellStyle name="Примечание 2 3 3 2" xfId="226" xr:uid="{00000000-0005-0000-0000-0000E5060000}"/>
    <cellStyle name="Примечание 2 3 3 2 2" xfId="495" xr:uid="{00000000-0005-0000-0000-0000E6060000}"/>
    <cellStyle name="Примечание 2 3 3 2 2 2" xfId="899" xr:uid="{00000000-0005-0000-0000-0000E7060000}"/>
    <cellStyle name="Примечание 2 3 3 2 2 2 2" xfId="1612" xr:uid="{00000000-0005-0000-0000-0000E8060000}"/>
    <cellStyle name="Примечание 2 3 3 2 2 3" xfId="1814" xr:uid="{00000000-0005-0000-0000-0000E9060000}"/>
    <cellStyle name="Примечание 2 3 3 2 2 4" xfId="1871" xr:uid="{00000000-0005-0000-0000-0000EA060000}"/>
    <cellStyle name="Примечание 2 3 3 2 2 5" xfId="1906" xr:uid="{00000000-0005-0000-0000-0000EB060000}"/>
    <cellStyle name="Примечание 2 3 3 2 2 6" xfId="1222" xr:uid="{00000000-0005-0000-0000-0000EC060000}"/>
    <cellStyle name="Примечание 2 3 3 2 3" xfId="726" xr:uid="{00000000-0005-0000-0000-0000ED060000}"/>
    <cellStyle name="Примечание 2 3 3 2 3 2" xfId="1407" xr:uid="{00000000-0005-0000-0000-0000EE060000}"/>
    <cellStyle name="Примечание 2 3 3 2 4" xfId="1029" xr:uid="{00000000-0005-0000-0000-0000EF060000}"/>
    <cellStyle name="Примечание 2 3 3 2 5" xfId="1761" xr:uid="{00000000-0005-0000-0000-0000F0060000}"/>
    <cellStyle name="Примечание 2 3 3 3" xfId="307" xr:uid="{00000000-0005-0000-0000-0000F1060000}"/>
    <cellStyle name="Примечание 2 3 3 3 2" xfId="482" xr:uid="{00000000-0005-0000-0000-0000F2060000}"/>
    <cellStyle name="Примечание 2 3 3 3 2 2" xfId="894" xr:uid="{00000000-0005-0000-0000-0000F3060000}"/>
    <cellStyle name="Примечание 2 3 3 3 2 2 2" xfId="1941" xr:uid="{00000000-0005-0000-0000-0000F4060000}"/>
    <cellStyle name="Примечание 2 3 3 3 2 3" xfId="1272" xr:uid="{00000000-0005-0000-0000-0000F5060000}"/>
    <cellStyle name="Примечание 2 3 3 3 2 4" xfId="1486" xr:uid="{00000000-0005-0000-0000-0000F6060000}"/>
    <cellStyle name="Примечание 2 3 3 3 3" xfId="801" xr:uid="{00000000-0005-0000-0000-0000F7060000}"/>
    <cellStyle name="Примечание 2 3 3 3 3 2" xfId="1247" xr:uid="{00000000-0005-0000-0000-0000F8060000}"/>
    <cellStyle name="Примечание 2 3 3 3 4" xfId="1024" xr:uid="{00000000-0005-0000-0000-0000F9060000}"/>
    <cellStyle name="Примечание 2 3 3 4" xfId="412" xr:uid="{00000000-0005-0000-0000-0000FA060000}"/>
    <cellStyle name="Примечание 2 3 3 4 2" xfId="866" xr:uid="{00000000-0005-0000-0000-0000FB060000}"/>
    <cellStyle name="Примечание 2 3 3 4 2 2" xfId="1537" xr:uid="{00000000-0005-0000-0000-0000FC060000}"/>
    <cellStyle name="Примечание 2 3 3 4 3" xfId="1720" xr:uid="{00000000-0005-0000-0000-0000FD060000}"/>
    <cellStyle name="Примечание 2 3 3 4 4" xfId="1655" xr:uid="{00000000-0005-0000-0000-0000FE060000}"/>
    <cellStyle name="Примечание 2 3 3 4 5" xfId="1764" xr:uid="{00000000-0005-0000-0000-0000FF060000}"/>
    <cellStyle name="Примечание 2 3 3 4 6" xfId="1187" xr:uid="{00000000-0005-0000-0000-000000070000}"/>
    <cellStyle name="Примечание 2 3 3 5" xfId="614" xr:uid="{00000000-0005-0000-0000-000001070000}"/>
    <cellStyle name="Примечание 2 3 3 5 2" xfId="1354" xr:uid="{00000000-0005-0000-0000-000002070000}"/>
    <cellStyle name="Примечание 2 3 3 6" xfId="689" xr:uid="{00000000-0005-0000-0000-000003070000}"/>
    <cellStyle name="Примечание 2 3 3 7" xfId="996" xr:uid="{00000000-0005-0000-0000-000004070000}"/>
    <cellStyle name="Примечание 2 3 4" xfId="159" xr:uid="{00000000-0005-0000-0000-000005070000}"/>
    <cellStyle name="Примечание 2 3 4 2" xfId="308" xr:uid="{00000000-0005-0000-0000-000006070000}"/>
    <cellStyle name="Примечание 2 3 4 2 2" xfId="802" xr:uid="{00000000-0005-0000-0000-000007070000}"/>
    <cellStyle name="Примечание 2 3 4 2 2 2" xfId="1487" xr:uid="{00000000-0005-0000-0000-000008070000}"/>
    <cellStyle name="Примечание 2 3 4 2 3" xfId="1390" xr:uid="{00000000-0005-0000-0000-000009070000}"/>
    <cellStyle name="Примечание 2 3 4 2 4" xfId="1268" xr:uid="{00000000-0005-0000-0000-00000A070000}"/>
    <cellStyle name="Примечание 2 3 4 2 5" xfId="1147" xr:uid="{00000000-0005-0000-0000-00000B070000}"/>
    <cellStyle name="Примечание 2 3 4 3" xfId="529" xr:uid="{00000000-0005-0000-0000-00000C070000}"/>
    <cellStyle name="Примечание 2 3 4 3 2" xfId="924" xr:uid="{00000000-0005-0000-0000-00000D070000}"/>
    <cellStyle name="Примечание 2 3 4 3 2 2" xfId="1959" xr:uid="{00000000-0005-0000-0000-00000E070000}"/>
    <cellStyle name="Примечание 2 3 4 3 3" xfId="1979" xr:uid="{00000000-0005-0000-0000-00000F070000}"/>
    <cellStyle name="Примечание 2 3 4 3 4" xfId="1355" xr:uid="{00000000-0005-0000-0000-000010070000}"/>
    <cellStyle name="Примечание 2 3 4 4" xfId="690" xr:uid="{00000000-0005-0000-0000-000011070000}"/>
    <cellStyle name="Примечание 2 3 4 4 2" xfId="1790" xr:uid="{00000000-0005-0000-0000-000012070000}"/>
    <cellStyle name="Примечание 2 3 4 5" xfId="1054" xr:uid="{00000000-0005-0000-0000-000013070000}"/>
    <cellStyle name="Примечание 2 3 5" xfId="180" xr:uid="{00000000-0005-0000-0000-000014070000}"/>
    <cellStyle name="Примечание 2 3 5 2" xfId="547" xr:uid="{00000000-0005-0000-0000-000015070000}"/>
    <cellStyle name="Примечание 2 3 5 2 2" xfId="942" xr:uid="{00000000-0005-0000-0000-000016070000}"/>
    <cellStyle name="Примечание 2 3 5 2 2 2" xfId="1631" xr:uid="{00000000-0005-0000-0000-000017070000}"/>
    <cellStyle name="Примечание 2 3 5 2 3" xfId="1827" xr:uid="{00000000-0005-0000-0000-000018070000}"/>
    <cellStyle name="Примечание 2 3 5 2 4" xfId="1887" xr:uid="{00000000-0005-0000-0000-000019070000}"/>
    <cellStyle name="Примечание 2 3 5 2 5" xfId="1997" xr:uid="{00000000-0005-0000-0000-00001A070000}"/>
    <cellStyle name="Примечание 2 3 5 2 6" xfId="1236" xr:uid="{00000000-0005-0000-0000-00001B070000}"/>
    <cellStyle name="Примечание 2 3 5 3" xfId="709" xr:uid="{00000000-0005-0000-0000-00001C070000}"/>
    <cellStyle name="Примечание 2 3 5 3 2" xfId="1375" xr:uid="{00000000-0005-0000-0000-00001D070000}"/>
    <cellStyle name="Примечание 2 3 5 4" xfId="1072" xr:uid="{00000000-0005-0000-0000-00001E070000}"/>
    <cellStyle name="Примечание 2 3 5 5" xfId="1263" xr:uid="{00000000-0005-0000-0000-00001F070000}"/>
    <cellStyle name="Примечание 2 3 6" xfId="252" xr:uid="{00000000-0005-0000-0000-000020070000}"/>
    <cellStyle name="Примечание 2 3 6 2" xfId="567" xr:uid="{00000000-0005-0000-0000-000021070000}"/>
    <cellStyle name="Примечание 2 3 6 2 2" xfId="951" xr:uid="{00000000-0005-0000-0000-000022070000}"/>
    <cellStyle name="Примечание 2 3 6 2 2 2" xfId="1977" xr:uid="{00000000-0005-0000-0000-000023070000}"/>
    <cellStyle name="Примечание 2 3 6 2 3" xfId="2006" xr:uid="{00000000-0005-0000-0000-000024070000}"/>
    <cellStyle name="Примечание 2 3 6 2 4" xfId="1431" xr:uid="{00000000-0005-0000-0000-000025070000}"/>
    <cellStyle name="Примечание 2 3 6 3" xfId="746" xr:uid="{00000000-0005-0000-0000-000026070000}"/>
    <cellStyle name="Примечание 2 3 6 3 2" xfId="1593" xr:uid="{00000000-0005-0000-0000-000027070000}"/>
    <cellStyle name="Примечание 2 3 6 4" xfId="1081" xr:uid="{00000000-0005-0000-0000-000028070000}"/>
    <cellStyle name="Примечание 2 3 7" xfId="328" xr:uid="{00000000-0005-0000-0000-000029070000}"/>
    <cellStyle name="Примечание 2 3 7 2" xfId="821" xr:uid="{00000000-0005-0000-0000-00002A070000}"/>
    <cellStyle name="Примечание 2 3 7 2 2" xfId="1507" xr:uid="{00000000-0005-0000-0000-00002B070000}"/>
    <cellStyle name="Примечание 2 3 7 3" xfId="1690" xr:uid="{00000000-0005-0000-0000-00002C070000}"/>
    <cellStyle name="Примечание 2 3 7 4" xfId="1569" xr:uid="{00000000-0005-0000-0000-00002D070000}"/>
    <cellStyle name="Примечание 2 3 7 5" xfId="1644" xr:uid="{00000000-0005-0000-0000-00002E070000}"/>
    <cellStyle name="Примечание 2 3 7 6" xfId="1157" xr:uid="{00000000-0005-0000-0000-00002F070000}"/>
    <cellStyle name="Примечание 2 3 8" xfId="382" xr:uid="{00000000-0005-0000-0000-000030070000}"/>
    <cellStyle name="Примечание 2 3 8 2" xfId="836" xr:uid="{00000000-0005-0000-0000-000031070000}"/>
    <cellStyle name="Примечание 2 3 8 2 2" xfId="1559" xr:uid="{00000000-0005-0000-0000-000032070000}"/>
    <cellStyle name="Примечание 2 3 8 3" xfId="1275" xr:uid="{00000000-0005-0000-0000-000033070000}"/>
    <cellStyle name="Примечание 2 3 8 4" xfId="1875" xr:uid="{00000000-0005-0000-0000-000034070000}"/>
    <cellStyle name="Примечание 2 3 8 5" xfId="1207" xr:uid="{00000000-0005-0000-0000-000035070000}"/>
    <cellStyle name="Примечание 2 3 9" xfId="584" xr:uid="{00000000-0005-0000-0000-000036070000}"/>
    <cellStyle name="Примечание 2 3 9 2" xfId="1351" xr:uid="{00000000-0005-0000-0000-000037070000}"/>
    <cellStyle name="Примечание 2 4" xfId="160" xr:uid="{00000000-0005-0000-0000-000038070000}"/>
    <cellStyle name="Примечание 2 4 2" xfId="161" xr:uid="{00000000-0005-0000-0000-000039070000}"/>
    <cellStyle name="Примечание 2 4 2 2" xfId="232" xr:uid="{00000000-0005-0000-0000-00003A070000}"/>
    <cellStyle name="Примечание 2 4 2 2 2" xfId="499" xr:uid="{00000000-0005-0000-0000-00003B070000}"/>
    <cellStyle name="Примечание 2 4 2 2 2 2" xfId="902" xr:uid="{00000000-0005-0000-0000-00003C070000}"/>
    <cellStyle name="Примечание 2 4 2 2 2 2 2" xfId="1615" xr:uid="{00000000-0005-0000-0000-00003D070000}"/>
    <cellStyle name="Примечание 2 4 2 2 2 3" xfId="1817" xr:uid="{00000000-0005-0000-0000-00003E070000}"/>
    <cellStyle name="Примечание 2 4 2 2 2 4" xfId="1873" xr:uid="{00000000-0005-0000-0000-00003F070000}"/>
    <cellStyle name="Примечание 2 4 2 2 2 5" xfId="1901" xr:uid="{00000000-0005-0000-0000-000040070000}"/>
    <cellStyle name="Примечание 2 4 2 2 2 6" xfId="1224" xr:uid="{00000000-0005-0000-0000-000041070000}"/>
    <cellStyle name="Примечание 2 4 2 2 3" xfId="731" xr:uid="{00000000-0005-0000-0000-000042070000}"/>
    <cellStyle name="Примечание 2 4 2 2 3 2" xfId="1412" xr:uid="{00000000-0005-0000-0000-000043070000}"/>
    <cellStyle name="Примечание 2 4 2 2 4" xfId="1032" xr:uid="{00000000-0005-0000-0000-000044070000}"/>
    <cellStyle name="Примечание 2 4 2 2 5" xfId="1785" xr:uid="{00000000-0005-0000-0000-000045070000}"/>
    <cellStyle name="Примечание 2 4 2 3" xfId="310" xr:uid="{00000000-0005-0000-0000-000046070000}"/>
    <cellStyle name="Примечание 2 4 2 3 2" xfId="545" xr:uid="{00000000-0005-0000-0000-000047070000}"/>
    <cellStyle name="Примечание 2 4 2 3 2 2" xfId="940" xr:uid="{00000000-0005-0000-0000-000048070000}"/>
    <cellStyle name="Примечание 2 4 2 3 2 2 2" xfId="1972" xr:uid="{00000000-0005-0000-0000-000049070000}"/>
    <cellStyle name="Примечание 2 4 2 3 2 3" xfId="1995" xr:uid="{00000000-0005-0000-0000-00004A070000}"/>
    <cellStyle name="Примечание 2 4 2 3 2 4" xfId="1489" xr:uid="{00000000-0005-0000-0000-00004B070000}"/>
    <cellStyle name="Примечание 2 4 2 3 3" xfId="804" xr:uid="{00000000-0005-0000-0000-00004C070000}"/>
    <cellStyle name="Примечание 2 4 2 3 3 2" xfId="1379" xr:uid="{00000000-0005-0000-0000-00004D070000}"/>
    <cellStyle name="Примечание 2 4 2 3 4" xfId="1070" xr:uid="{00000000-0005-0000-0000-00004E070000}"/>
    <cellStyle name="Примечание 2 4 2 4" xfId="417" xr:uid="{00000000-0005-0000-0000-00004F070000}"/>
    <cellStyle name="Примечание 2 4 2 4 2" xfId="871" xr:uid="{00000000-0005-0000-0000-000050070000}"/>
    <cellStyle name="Примечание 2 4 2 4 2 2" xfId="1542" xr:uid="{00000000-0005-0000-0000-000051070000}"/>
    <cellStyle name="Примечание 2 4 2 4 3" xfId="1725" xr:uid="{00000000-0005-0000-0000-000052070000}"/>
    <cellStyle name="Примечание 2 4 2 4 4" xfId="1643" xr:uid="{00000000-0005-0000-0000-000053070000}"/>
    <cellStyle name="Примечание 2 4 2 4 5" xfId="1963" xr:uid="{00000000-0005-0000-0000-000054070000}"/>
    <cellStyle name="Примечание 2 4 2 4 6" xfId="1192" xr:uid="{00000000-0005-0000-0000-000055070000}"/>
    <cellStyle name="Примечание 2 4 2 5" xfId="619" xr:uid="{00000000-0005-0000-0000-000056070000}"/>
    <cellStyle name="Примечание 2 4 2 5 2" xfId="1357" xr:uid="{00000000-0005-0000-0000-000057070000}"/>
    <cellStyle name="Примечание 2 4 2 6" xfId="692" xr:uid="{00000000-0005-0000-0000-000058070000}"/>
    <cellStyle name="Примечание 2 4 2 7" xfId="1001" xr:uid="{00000000-0005-0000-0000-000059070000}"/>
    <cellStyle name="Примечание 2 4 3" xfId="169" xr:uid="{00000000-0005-0000-0000-00005A070000}"/>
    <cellStyle name="Примечание 2 4 3 2" xfId="450" xr:uid="{00000000-0005-0000-0000-00005B070000}"/>
    <cellStyle name="Примечание 2 4 3 2 2" xfId="890" xr:uid="{00000000-0005-0000-0000-00005C070000}"/>
    <cellStyle name="Примечание 2 4 3 2 2 2" xfId="1591" xr:uid="{00000000-0005-0000-0000-00005D070000}"/>
    <cellStyle name="Примечание 2 4 3 2 3" xfId="1416" xr:uid="{00000000-0005-0000-0000-00005E070000}"/>
    <cellStyle name="Примечание 2 4 3 2 4" xfId="1740" xr:uid="{00000000-0005-0000-0000-00005F070000}"/>
    <cellStyle name="Примечание 2 4 3 2 5" xfId="1822" xr:uid="{00000000-0005-0000-0000-000060070000}"/>
    <cellStyle name="Примечание 2 4 3 2 6" xfId="1217" xr:uid="{00000000-0005-0000-0000-000061070000}"/>
    <cellStyle name="Примечание 2 4 3 3" xfId="699" xr:uid="{00000000-0005-0000-0000-000062070000}"/>
    <cellStyle name="Примечание 2 4 3 3 2" xfId="1365" xr:uid="{00000000-0005-0000-0000-000063070000}"/>
    <cellStyle name="Примечание 2 4 3 4" xfId="1020" xr:uid="{00000000-0005-0000-0000-000064070000}"/>
    <cellStyle name="Примечание 2 4 3 5" xfId="1621" xr:uid="{00000000-0005-0000-0000-000065070000}"/>
    <cellStyle name="Примечание 2 4 4" xfId="309" xr:uid="{00000000-0005-0000-0000-000066070000}"/>
    <cellStyle name="Примечание 2 4 4 2" xfId="424" xr:uid="{00000000-0005-0000-0000-000067070000}"/>
    <cellStyle name="Примечание 2 4 4 2 2" xfId="874" xr:uid="{00000000-0005-0000-0000-000068070000}"/>
    <cellStyle name="Примечание 2 4 4 2 2 2" xfId="1924" xr:uid="{00000000-0005-0000-0000-000069070000}"/>
    <cellStyle name="Примечание 2 4 4 2 3" xfId="1922" xr:uid="{00000000-0005-0000-0000-00006A070000}"/>
    <cellStyle name="Примечание 2 4 4 2 4" xfId="1488" xr:uid="{00000000-0005-0000-0000-00006B070000}"/>
    <cellStyle name="Примечание 2 4 4 3" xfId="803" xr:uid="{00000000-0005-0000-0000-00006C070000}"/>
    <cellStyle name="Примечание 2 4 4 3 2" xfId="1660" xr:uid="{00000000-0005-0000-0000-00006D070000}"/>
    <cellStyle name="Примечание 2 4 4 4" xfId="1004" xr:uid="{00000000-0005-0000-0000-00006E070000}"/>
    <cellStyle name="Примечание 2 4 5" xfId="387" xr:uid="{00000000-0005-0000-0000-00006F070000}"/>
    <cellStyle name="Примечание 2 4 5 2" xfId="841" xr:uid="{00000000-0005-0000-0000-000070070000}"/>
    <cellStyle name="Примечание 2 4 5 2 2" xfId="1512" xr:uid="{00000000-0005-0000-0000-000071070000}"/>
    <cellStyle name="Примечание 2 4 5 3" xfId="1695" xr:uid="{00000000-0005-0000-0000-000072070000}"/>
    <cellStyle name="Примечание 2 4 5 4" xfId="1492" xr:uid="{00000000-0005-0000-0000-000073070000}"/>
    <cellStyle name="Примечание 2 4 5 5" xfId="1336" xr:uid="{00000000-0005-0000-0000-000074070000}"/>
    <cellStyle name="Примечание 2 4 5 6" xfId="1162" xr:uid="{00000000-0005-0000-0000-000075070000}"/>
    <cellStyle name="Примечание 2 4 6" xfId="589" xr:uid="{00000000-0005-0000-0000-000076070000}"/>
    <cellStyle name="Примечание 2 4 6 2" xfId="1356" xr:uid="{00000000-0005-0000-0000-000077070000}"/>
    <cellStyle name="Примечание 2 4 7" xfId="691" xr:uid="{00000000-0005-0000-0000-000078070000}"/>
    <cellStyle name="Примечание 2 4 8" xfId="971" xr:uid="{00000000-0005-0000-0000-000079070000}"/>
    <cellStyle name="Примечание 2 5" xfId="162" xr:uid="{00000000-0005-0000-0000-00007A070000}"/>
    <cellStyle name="Примечание 2 5 2" xfId="208" xr:uid="{00000000-0005-0000-0000-00007B070000}"/>
    <cellStyle name="Примечание 2 5 2 2" xfId="483" xr:uid="{00000000-0005-0000-0000-00007C070000}"/>
    <cellStyle name="Примечание 2 5 2 2 2" xfId="895" xr:uid="{00000000-0005-0000-0000-00007D070000}"/>
    <cellStyle name="Примечание 2 5 2 2 2 2" xfId="1602" xr:uid="{00000000-0005-0000-0000-00007E070000}"/>
    <cellStyle name="Примечание 2 5 2 2 3" xfId="1808" xr:uid="{00000000-0005-0000-0000-00007F070000}"/>
    <cellStyle name="Примечание 2 5 2 2 4" xfId="1865" xr:uid="{00000000-0005-0000-0000-000080070000}"/>
    <cellStyle name="Примечание 2 5 2 2 5" xfId="1939" xr:uid="{00000000-0005-0000-0000-000081070000}"/>
    <cellStyle name="Примечание 2 5 2 2 6" xfId="1218" xr:uid="{00000000-0005-0000-0000-000082070000}"/>
    <cellStyle name="Примечание 2 5 2 3" xfId="716" xr:uid="{00000000-0005-0000-0000-000083070000}"/>
    <cellStyle name="Примечание 2 5 2 3 2" xfId="1394" xr:uid="{00000000-0005-0000-0000-000084070000}"/>
    <cellStyle name="Примечание 2 5 2 4" xfId="1025" xr:uid="{00000000-0005-0000-0000-000085070000}"/>
    <cellStyle name="Примечание 2 5 2 5" xfId="1415" xr:uid="{00000000-0005-0000-0000-000086070000}"/>
    <cellStyle name="Примечание 2 5 3" xfId="311" xr:uid="{00000000-0005-0000-0000-000087070000}"/>
    <cellStyle name="Примечание 2 5 3 2" xfId="446" xr:uid="{00000000-0005-0000-0000-000088070000}"/>
    <cellStyle name="Примечание 2 5 3 2 2" xfId="887" xr:uid="{00000000-0005-0000-0000-000089070000}"/>
    <cellStyle name="Примечание 2 5 3 2 2 2" xfId="1934" xr:uid="{00000000-0005-0000-0000-00008A070000}"/>
    <cellStyle name="Примечание 2 5 3 2 3" xfId="1563" xr:uid="{00000000-0005-0000-0000-00008B070000}"/>
    <cellStyle name="Примечание 2 5 3 2 4" xfId="1490" xr:uid="{00000000-0005-0000-0000-00008C070000}"/>
    <cellStyle name="Примечание 2 5 3 3" xfId="805" xr:uid="{00000000-0005-0000-0000-00008D070000}"/>
    <cellStyle name="Примечание 2 5 3 3 2" xfId="1661" xr:uid="{00000000-0005-0000-0000-00008E070000}"/>
    <cellStyle name="Примечание 2 5 3 4" xfId="1017" xr:uid="{00000000-0005-0000-0000-00008F070000}"/>
    <cellStyle name="Примечание 2 5 4" xfId="402" xr:uid="{00000000-0005-0000-0000-000090070000}"/>
    <cellStyle name="Примечание 2 5 4 2" xfId="856" xr:uid="{00000000-0005-0000-0000-000091070000}"/>
    <cellStyle name="Примечание 2 5 4 2 2" xfId="1527" xr:uid="{00000000-0005-0000-0000-000092070000}"/>
    <cellStyle name="Примечание 2 5 4 3" xfId="1710" xr:uid="{00000000-0005-0000-0000-000093070000}"/>
    <cellStyle name="Примечание 2 5 4 4" xfId="1807" xr:uid="{00000000-0005-0000-0000-000094070000}"/>
    <cellStyle name="Примечание 2 5 4 5" xfId="1578" xr:uid="{00000000-0005-0000-0000-000095070000}"/>
    <cellStyle name="Примечание 2 5 4 6" xfId="1177" xr:uid="{00000000-0005-0000-0000-000096070000}"/>
    <cellStyle name="Примечание 2 5 5" xfId="604" xr:uid="{00000000-0005-0000-0000-000097070000}"/>
    <cellStyle name="Примечание 2 5 5 2" xfId="1358" xr:uid="{00000000-0005-0000-0000-000098070000}"/>
    <cellStyle name="Примечание 2 5 6" xfId="693" xr:uid="{00000000-0005-0000-0000-000099070000}"/>
    <cellStyle name="Примечание 2 5 7" xfId="986" xr:uid="{00000000-0005-0000-0000-00009A070000}"/>
    <cellStyle name="Примечание 2 6" xfId="163" xr:uid="{00000000-0005-0000-0000-00009B070000}"/>
    <cellStyle name="Примечание 2 6 2" xfId="312" xr:uid="{00000000-0005-0000-0000-00009C070000}"/>
    <cellStyle name="Примечание 2 6 2 2" xfId="806" xr:uid="{00000000-0005-0000-0000-00009D070000}"/>
    <cellStyle name="Примечание 2 6 2 2 2" xfId="1491" xr:uid="{00000000-0005-0000-0000-00009E070000}"/>
    <cellStyle name="Примечание 2 6 2 3" xfId="1601" xr:uid="{00000000-0005-0000-0000-00009F070000}"/>
    <cellStyle name="Примечание 2 6 2 4" xfId="1574" xr:uid="{00000000-0005-0000-0000-0000A0070000}"/>
    <cellStyle name="Примечание 2 6 2 5" xfId="1148" xr:uid="{00000000-0005-0000-0000-0000A1070000}"/>
    <cellStyle name="Примечание 2 6 3" xfId="520" xr:uid="{00000000-0005-0000-0000-0000A2070000}"/>
    <cellStyle name="Примечание 2 6 3 2" xfId="915" xr:uid="{00000000-0005-0000-0000-0000A3070000}"/>
    <cellStyle name="Примечание 2 6 3 2 2" xfId="1951" xr:uid="{00000000-0005-0000-0000-0000A4070000}"/>
    <cellStyle name="Примечание 2 6 3 3" xfId="1806" xr:uid="{00000000-0005-0000-0000-0000A5070000}"/>
    <cellStyle name="Примечание 2 6 3 4" xfId="1359" xr:uid="{00000000-0005-0000-0000-0000A6070000}"/>
    <cellStyle name="Примечание 2 6 4" xfId="694" xr:uid="{00000000-0005-0000-0000-0000A7070000}"/>
    <cellStyle name="Примечание 2 6 4 2" xfId="1259" xr:uid="{00000000-0005-0000-0000-0000A8070000}"/>
    <cellStyle name="Примечание 2 6 5" xfId="1045" xr:uid="{00000000-0005-0000-0000-0000A9070000}"/>
    <cellStyle name="Примечание 2 7" xfId="242" xr:uid="{00000000-0005-0000-0000-0000AA070000}"/>
    <cellStyle name="Примечание 2 7 2" xfId="510" xr:uid="{00000000-0005-0000-0000-0000AB070000}"/>
    <cellStyle name="Примечание 2 7 2 2" xfId="906" xr:uid="{00000000-0005-0000-0000-0000AC070000}"/>
    <cellStyle name="Примечание 2 7 2 2 2" xfId="1946" xr:uid="{00000000-0005-0000-0000-0000AD070000}"/>
    <cellStyle name="Примечание 2 7 2 3" xfId="1771" xr:uid="{00000000-0005-0000-0000-0000AE070000}"/>
    <cellStyle name="Примечание 2 7 2 4" xfId="1421" xr:uid="{00000000-0005-0000-0000-0000AF070000}"/>
    <cellStyle name="Примечание 2 7 3" xfId="736" xr:uid="{00000000-0005-0000-0000-0000B0070000}"/>
    <cellStyle name="Примечание 2 7 3 2" xfId="1670" xr:uid="{00000000-0005-0000-0000-0000B1070000}"/>
    <cellStyle name="Примечание 2 7 4" xfId="1036" xr:uid="{00000000-0005-0000-0000-0000B2070000}"/>
    <cellStyle name="Примечание 2 8" xfId="326" xr:uid="{00000000-0005-0000-0000-0000B3070000}"/>
    <cellStyle name="Примечание 2 8 2" xfId="557" xr:uid="{00000000-0005-0000-0000-0000B4070000}"/>
    <cellStyle name="Примечание 2 8 2 2" xfId="949" xr:uid="{00000000-0005-0000-0000-0000B5070000}"/>
    <cellStyle name="Примечание 2 8 2 2 2" xfId="1638" xr:uid="{00000000-0005-0000-0000-0000B6070000}"/>
    <cellStyle name="Примечание 2 8 2 3" xfId="1832" xr:uid="{00000000-0005-0000-0000-0000B7070000}"/>
    <cellStyle name="Примечание 2 8 2 4" xfId="1893" xr:uid="{00000000-0005-0000-0000-0000B8070000}"/>
    <cellStyle name="Примечание 2 8 2 5" xfId="2004" xr:uid="{00000000-0005-0000-0000-0000B9070000}"/>
    <cellStyle name="Примечание 2 8 2 6" xfId="1241" xr:uid="{00000000-0005-0000-0000-0000BA070000}"/>
    <cellStyle name="Примечание 2 8 3" xfId="819" xr:uid="{00000000-0005-0000-0000-0000BB070000}"/>
    <cellStyle name="Примечание 2 8 3 2" xfId="1497" xr:uid="{00000000-0005-0000-0000-0000BC070000}"/>
    <cellStyle name="Примечание 2 8 4" xfId="1079" xr:uid="{00000000-0005-0000-0000-0000BD070000}"/>
    <cellStyle name="Примечание 2 8 5" xfId="1847" xr:uid="{00000000-0005-0000-0000-0000BE070000}"/>
    <cellStyle name="Примечание 2 8 6" xfId="1917" xr:uid="{00000000-0005-0000-0000-0000BF070000}"/>
    <cellStyle name="Примечание 2 9" xfId="372" xr:uid="{00000000-0005-0000-0000-0000C0070000}"/>
    <cellStyle name="Примечание 2 9 2" xfId="826" xr:uid="{00000000-0005-0000-0000-0000C1070000}"/>
    <cellStyle name="Примечание 2 9 2 2" xfId="1557" xr:uid="{00000000-0005-0000-0000-0000C2070000}"/>
    <cellStyle name="Примечание 2 9 3" xfId="1779" xr:uid="{00000000-0005-0000-0000-0000C3070000}"/>
    <cellStyle name="Примечание 2 9 4" xfId="1864" xr:uid="{00000000-0005-0000-0000-0000C4070000}"/>
    <cellStyle name="Примечание 2 9 5" xfId="1205" xr:uid="{00000000-0005-0000-0000-0000C5070000}"/>
    <cellStyle name="Примечание 3" xfId="550" xr:uid="{00000000-0005-0000-0000-0000C6070000}"/>
    <cellStyle name="Процентный 2" xfId="29" xr:uid="{00000000-0005-0000-0000-0000C7070000}"/>
    <cellStyle name="Процентный 2 2" xfId="30" xr:uid="{00000000-0005-0000-0000-0000C8070000}"/>
    <cellStyle name="Процентный 3" xfId="31" xr:uid="{00000000-0005-0000-0000-0000C9070000}"/>
    <cellStyle name="Процентный 4" xfId="182" xr:uid="{00000000-0005-0000-0000-0000CA070000}"/>
    <cellStyle name="Связанная ячейка" xfId="339" builtinId="24" customBuiltin="1"/>
    <cellStyle name="Связанная ячейка 2" xfId="61" xr:uid="{00000000-0005-0000-0000-0000CC070000}"/>
    <cellStyle name="Стиль 1" xfId="32" xr:uid="{00000000-0005-0000-0000-0000CD070000}"/>
    <cellStyle name="Текст предупреждения" xfId="341" builtinId="11" customBuiltin="1"/>
    <cellStyle name="Текст предупреждения 2" xfId="62" xr:uid="{00000000-0005-0000-0000-0000CF070000}"/>
    <cellStyle name="Финансовый 2" xfId="33" xr:uid="{00000000-0005-0000-0000-0000D0070000}"/>
    <cellStyle name="Финансовый 2 2" xfId="34" xr:uid="{00000000-0005-0000-0000-0000D1070000}"/>
    <cellStyle name="Финансовый 3" xfId="35" xr:uid="{00000000-0005-0000-0000-0000D2070000}"/>
    <cellStyle name="Финансовый 3 2" xfId="164" xr:uid="{00000000-0005-0000-0000-0000D3070000}"/>
    <cellStyle name="Финансовый 4" xfId="185" xr:uid="{00000000-0005-0000-0000-0000D4070000}"/>
    <cellStyle name="Финансовый 5" xfId="313" xr:uid="{00000000-0005-0000-0000-0000D5070000}"/>
    <cellStyle name="Хороший" xfId="333" builtinId="26" customBuiltin="1"/>
    <cellStyle name="Хороший 2" xfId="63" xr:uid="{00000000-0005-0000-0000-0000D7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ublic\&#1056;&#1080;&#1090;&#1072;%20&#1072;&#1087;&#1072;&#1081;\16.04.25\&#1057;&#1087;&#1080;&#1089;&#1086;&#1082;%20&#1089;%20&#1087;&#1086;&#1089;&#1077;&#1097;&#1077;&#1085;&#1080;&#1077;&#1084;%202-&#1087;.%202025&#1075;%20&#1050;&#1099;&#1079;&#1099;&#1083;&#1086;&#1088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з"/>
      <sheetName val="рус"/>
      <sheetName val="обоснование"/>
    </sheetNames>
    <sheetDataSet>
      <sheetData sheetId="0"/>
      <sheetData sheetId="1"/>
      <sheetData sheetId="2">
        <row r="22">
          <cell r="B22" t="str">
            <v>ТОО"Кумколь Транс Сервис"</v>
          </cell>
        </row>
        <row r="27">
          <cell r="B27" t="str">
            <v>ИП «Женсикбаева Б»</v>
          </cell>
          <cell r="F27" t="str">
            <v>высокая</v>
          </cell>
        </row>
        <row r="29">
          <cell r="B29" t="str">
            <v>ТОО «АНК Даулет»</v>
          </cell>
          <cell r="F29" t="str">
            <v>высокая</v>
          </cell>
        </row>
        <row r="30">
          <cell r="B30" t="str">
            <v>ТОО «Арал газ»</v>
          </cell>
          <cell r="F30" t="str">
            <v>высокая</v>
          </cell>
        </row>
        <row r="31">
          <cell r="B31" t="str">
            <v xml:space="preserve">ТОО "Серпін ЛТД" </v>
          </cell>
          <cell r="F31" t="str">
            <v>высокая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="80" zoomScaleNormal="80" workbookViewId="0">
      <selection activeCell="G1" sqref="G1:H1"/>
    </sheetView>
  </sheetViews>
  <sheetFormatPr defaultRowHeight="15" x14ac:dyDescent="0.25"/>
  <cols>
    <col min="1" max="1" width="7.7109375" customWidth="1"/>
    <col min="2" max="2" width="19.28515625" customWidth="1"/>
    <col min="3" max="3" width="23.42578125" customWidth="1"/>
    <col min="4" max="4" width="19.42578125" customWidth="1"/>
    <col min="5" max="5" width="22" customWidth="1"/>
    <col min="6" max="6" width="14.7109375" customWidth="1"/>
    <col min="7" max="7" width="17.7109375" customWidth="1"/>
    <col min="8" max="8" width="16.7109375" customWidth="1"/>
  </cols>
  <sheetData>
    <row r="1" spans="1:8" ht="96.75" customHeight="1" x14ac:dyDescent="0.25">
      <c r="G1" s="300" t="s">
        <v>822</v>
      </c>
      <c r="H1" s="300"/>
    </row>
    <row r="2" spans="1:8" ht="56.45" customHeight="1" x14ac:dyDescent="0.25">
      <c r="A2" s="301" t="s">
        <v>118</v>
      </c>
      <c r="B2" s="301"/>
      <c r="C2" s="301"/>
      <c r="D2" s="301"/>
      <c r="E2" s="301"/>
      <c r="F2" s="301"/>
      <c r="G2" s="301"/>
      <c r="H2" s="301"/>
    </row>
    <row r="3" spans="1:8" ht="15.75" x14ac:dyDescent="0.25">
      <c r="A3" s="22"/>
      <c r="B3" s="22"/>
      <c r="C3" s="23"/>
      <c r="D3" s="23"/>
      <c r="E3" s="24"/>
      <c r="F3" s="24"/>
      <c r="G3" s="24"/>
      <c r="H3" s="24"/>
    </row>
    <row r="4" spans="1:8" ht="126" x14ac:dyDescent="0.25">
      <c r="A4" s="25" t="s">
        <v>30</v>
      </c>
      <c r="B4" s="26" t="s">
        <v>3</v>
      </c>
      <c r="C4" s="58" t="s">
        <v>2</v>
      </c>
      <c r="D4" s="26" t="s">
        <v>3</v>
      </c>
      <c r="E4" s="27" t="s">
        <v>4</v>
      </c>
      <c r="F4" s="26" t="s">
        <v>5</v>
      </c>
      <c r="G4" s="26" t="s">
        <v>6</v>
      </c>
      <c r="H4" s="26" t="s">
        <v>7</v>
      </c>
    </row>
    <row r="5" spans="1:8" ht="18" customHeight="1" x14ac:dyDescent="0.25">
      <c r="A5" s="28">
        <v>1</v>
      </c>
      <c r="B5" s="28">
        <v>2</v>
      </c>
      <c r="C5" s="28">
        <v>3</v>
      </c>
      <c r="D5" s="26">
        <v>4</v>
      </c>
      <c r="E5" s="26">
        <v>5</v>
      </c>
      <c r="F5" s="28">
        <v>6</v>
      </c>
      <c r="G5" s="28">
        <v>7</v>
      </c>
      <c r="H5" s="28">
        <v>8</v>
      </c>
    </row>
    <row r="6" spans="1:8" ht="47.25" x14ac:dyDescent="0.25">
      <c r="A6" s="153">
        <v>1</v>
      </c>
      <c r="B6" s="153" t="s">
        <v>95</v>
      </c>
      <c r="C6" s="155">
        <v>201240007424</v>
      </c>
      <c r="D6" s="165" t="s">
        <v>96</v>
      </c>
      <c r="E6" s="153" t="s">
        <v>97</v>
      </c>
      <c r="F6" s="156" t="s">
        <v>8</v>
      </c>
      <c r="G6" s="156" t="s">
        <v>38</v>
      </c>
      <c r="H6" s="157">
        <v>44173</v>
      </c>
    </row>
    <row r="7" spans="1:8" ht="63" x14ac:dyDescent="0.25">
      <c r="A7" s="153">
        <v>2</v>
      </c>
      <c r="B7" s="153" t="s">
        <v>98</v>
      </c>
      <c r="C7" s="155">
        <v>160640009670</v>
      </c>
      <c r="D7" s="153" t="s">
        <v>96</v>
      </c>
      <c r="E7" s="153" t="s">
        <v>99</v>
      </c>
      <c r="F7" s="156" t="s">
        <v>8</v>
      </c>
      <c r="G7" s="156" t="s">
        <v>38</v>
      </c>
      <c r="H7" s="158">
        <v>42531</v>
      </c>
    </row>
    <row r="8" spans="1:8" ht="89.25" customHeight="1" x14ac:dyDescent="0.25">
      <c r="A8" s="153">
        <v>3</v>
      </c>
      <c r="B8" s="153" t="s">
        <v>100</v>
      </c>
      <c r="C8" s="159">
        <v>170940008487</v>
      </c>
      <c r="D8" s="153" t="s">
        <v>96</v>
      </c>
      <c r="E8" s="153" t="s">
        <v>101</v>
      </c>
      <c r="F8" s="156" t="s">
        <v>8</v>
      </c>
      <c r="G8" s="156" t="s">
        <v>38</v>
      </c>
      <c r="H8" s="158">
        <v>42986</v>
      </c>
    </row>
    <row r="9" spans="1:8" ht="188.25" customHeight="1" x14ac:dyDescent="0.25">
      <c r="A9" s="153">
        <v>4</v>
      </c>
      <c r="B9" s="153" t="s">
        <v>102</v>
      </c>
      <c r="C9" s="159" t="s">
        <v>103</v>
      </c>
      <c r="D9" s="153" t="s">
        <v>96</v>
      </c>
      <c r="E9" s="153" t="s">
        <v>104</v>
      </c>
      <c r="F9" s="160" t="s">
        <v>8</v>
      </c>
      <c r="G9" s="160" t="s">
        <v>105</v>
      </c>
      <c r="H9" s="161">
        <v>37360</v>
      </c>
    </row>
    <row r="10" spans="1:8" ht="31.5" x14ac:dyDescent="0.25">
      <c r="A10" s="160">
        <v>5</v>
      </c>
      <c r="B10" s="153" t="s">
        <v>106</v>
      </c>
      <c r="C10" s="162" t="s">
        <v>107</v>
      </c>
      <c r="D10" s="153" t="s">
        <v>96</v>
      </c>
      <c r="E10" s="153" t="s">
        <v>108</v>
      </c>
      <c r="F10" s="160" t="s">
        <v>109</v>
      </c>
      <c r="G10" s="160" t="s">
        <v>38</v>
      </c>
      <c r="H10" s="161">
        <v>37763</v>
      </c>
    </row>
    <row r="11" spans="1:8" ht="47.25" x14ac:dyDescent="0.25">
      <c r="A11" s="160">
        <v>6</v>
      </c>
      <c r="B11" s="153" t="s">
        <v>110</v>
      </c>
      <c r="C11" s="162" t="s">
        <v>111</v>
      </c>
      <c r="D11" s="153" t="s">
        <v>96</v>
      </c>
      <c r="E11" s="153" t="s">
        <v>112</v>
      </c>
      <c r="F11" s="160" t="s">
        <v>109</v>
      </c>
      <c r="G11" s="160" t="s">
        <v>25</v>
      </c>
      <c r="H11" s="161">
        <v>37489</v>
      </c>
    </row>
    <row r="12" spans="1:8" ht="47.25" x14ac:dyDescent="0.25">
      <c r="A12" s="160">
        <v>7</v>
      </c>
      <c r="B12" s="153" t="s">
        <v>113</v>
      </c>
      <c r="C12" s="155">
        <v>220540032803</v>
      </c>
      <c r="D12" s="153" t="s">
        <v>96</v>
      </c>
      <c r="E12" s="153" t="s">
        <v>114</v>
      </c>
      <c r="F12" s="160" t="s">
        <v>109</v>
      </c>
      <c r="G12" s="160" t="s">
        <v>44</v>
      </c>
      <c r="H12" s="161">
        <v>44704</v>
      </c>
    </row>
    <row r="13" spans="1:8" ht="31.5" x14ac:dyDescent="0.25">
      <c r="A13" s="160">
        <v>8</v>
      </c>
      <c r="B13" s="153" t="s">
        <v>115</v>
      </c>
      <c r="C13" s="163" t="s">
        <v>116</v>
      </c>
      <c r="D13" s="153" t="s">
        <v>96</v>
      </c>
      <c r="E13" s="153" t="s">
        <v>117</v>
      </c>
      <c r="F13" s="160" t="s">
        <v>109</v>
      </c>
      <c r="G13" s="160" t="s">
        <v>38</v>
      </c>
      <c r="H13" s="161">
        <v>40042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4"/>
  <sheetViews>
    <sheetView view="pageBreakPreview" zoomScale="90" zoomScaleNormal="90" zoomScaleSheetLayoutView="90" workbookViewId="0">
      <selection activeCell="G1" sqref="G1:H1"/>
    </sheetView>
  </sheetViews>
  <sheetFormatPr defaultRowHeight="15" x14ac:dyDescent="0.25"/>
  <cols>
    <col min="1" max="1" width="6.42578125" customWidth="1"/>
    <col min="2" max="2" width="25.28515625" customWidth="1"/>
    <col min="3" max="3" width="22.7109375" customWidth="1"/>
    <col min="4" max="4" width="21.7109375" customWidth="1"/>
    <col min="5" max="5" width="22.7109375" customWidth="1"/>
    <col min="6" max="6" width="14.28515625" customWidth="1"/>
    <col min="7" max="7" width="18.42578125" customWidth="1"/>
    <col min="8" max="8" width="15.28515625" customWidth="1"/>
  </cols>
  <sheetData>
    <row r="1" spans="1:8" ht="106.5" customHeight="1" x14ac:dyDescent="0.25">
      <c r="G1" s="300" t="s">
        <v>821</v>
      </c>
      <c r="H1" s="300"/>
    </row>
    <row r="2" spans="1:8" ht="63" customHeight="1" x14ac:dyDescent="0.25">
      <c r="A2" s="302" t="s">
        <v>611</v>
      </c>
      <c r="B2" s="302"/>
      <c r="C2" s="302"/>
      <c r="D2" s="302"/>
      <c r="E2" s="302"/>
      <c r="F2" s="302"/>
      <c r="G2" s="302"/>
      <c r="H2" s="302"/>
    </row>
    <row r="3" spans="1:8" ht="126" x14ac:dyDescent="0.25">
      <c r="A3" s="48" t="s">
        <v>32</v>
      </c>
      <c r="B3" s="48" t="s">
        <v>1</v>
      </c>
      <c r="C3" s="58" t="s">
        <v>2</v>
      </c>
      <c r="D3" s="48" t="s">
        <v>3</v>
      </c>
      <c r="E3" s="48" t="s">
        <v>4</v>
      </c>
      <c r="F3" s="48" t="s">
        <v>33</v>
      </c>
      <c r="G3" s="48" t="s">
        <v>34</v>
      </c>
      <c r="H3" s="19" t="s">
        <v>7</v>
      </c>
    </row>
    <row r="4" spans="1:8" ht="15.75" x14ac:dyDescent="0.25">
      <c r="A4" s="49">
        <v>1</v>
      </c>
      <c r="B4" s="49">
        <v>2</v>
      </c>
      <c r="C4" s="49">
        <v>3</v>
      </c>
      <c r="D4" s="49">
        <v>4</v>
      </c>
      <c r="E4" s="49">
        <v>5</v>
      </c>
      <c r="F4" s="49">
        <v>6</v>
      </c>
      <c r="G4" s="49">
        <v>7</v>
      </c>
      <c r="H4" s="50">
        <v>8</v>
      </c>
    </row>
    <row r="5" spans="1:8" ht="49.5" customHeight="1" x14ac:dyDescent="0.25">
      <c r="A5" s="275">
        <v>1</v>
      </c>
      <c r="B5" s="138" t="s">
        <v>590</v>
      </c>
      <c r="C5" s="276" t="s">
        <v>612</v>
      </c>
      <c r="D5" s="106" t="s">
        <v>591</v>
      </c>
      <c r="E5" s="138" t="s">
        <v>592</v>
      </c>
      <c r="F5" s="275" t="s">
        <v>35</v>
      </c>
      <c r="G5" s="138" t="s">
        <v>42</v>
      </c>
      <c r="H5" s="284">
        <v>41373</v>
      </c>
    </row>
    <row r="6" spans="1:8" ht="55.5" customHeight="1" x14ac:dyDescent="0.25">
      <c r="A6" s="275">
        <v>2</v>
      </c>
      <c r="B6" s="275" t="s">
        <v>593</v>
      </c>
      <c r="C6" s="277">
        <v>940540000200</v>
      </c>
      <c r="D6" s="106" t="s">
        <v>591</v>
      </c>
      <c r="E6" s="138" t="s">
        <v>594</v>
      </c>
      <c r="F6" s="275" t="s">
        <v>35</v>
      </c>
      <c r="G6" s="136" t="s">
        <v>58</v>
      </c>
      <c r="H6" s="284">
        <v>34484</v>
      </c>
    </row>
    <row r="7" spans="1:8" ht="81.75" customHeight="1" x14ac:dyDescent="0.25">
      <c r="A7" s="275">
        <v>3</v>
      </c>
      <c r="B7" s="138" t="s">
        <v>595</v>
      </c>
      <c r="C7" s="276" t="s">
        <v>613</v>
      </c>
      <c r="D7" s="106" t="s">
        <v>591</v>
      </c>
      <c r="E7" s="138" t="s">
        <v>596</v>
      </c>
      <c r="F7" s="275" t="s">
        <v>35</v>
      </c>
      <c r="G7" s="138" t="s">
        <v>59</v>
      </c>
      <c r="H7" s="284">
        <v>38869</v>
      </c>
    </row>
    <row r="8" spans="1:8" ht="63" x14ac:dyDescent="0.25">
      <c r="A8" s="275">
        <v>4</v>
      </c>
      <c r="B8" s="138" t="s">
        <v>597</v>
      </c>
      <c r="C8" s="276" t="s">
        <v>613</v>
      </c>
      <c r="D8" s="106" t="s">
        <v>591</v>
      </c>
      <c r="E8" s="138" t="s">
        <v>598</v>
      </c>
      <c r="F8" s="275" t="s">
        <v>35</v>
      </c>
      <c r="G8" s="138" t="s">
        <v>59</v>
      </c>
      <c r="H8" s="284">
        <v>38869</v>
      </c>
    </row>
    <row r="9" spans="1:8" ht="81" customHeight="1" x14ac:dyDescent="0.25">
      <c r="A9" s="278">
        <v>5</v>
      </c>
      <c r="B9" s="138" t="s">
        <v>599</v>
      </c>
      <c r="C9" s="146" t="s">
        <v>615</v>
      </c>
      <c r="D9" s="106" t="s">
        <v>591</v>
      </c>
      <c r="E9" s="138" t="s">
        <v>600</v>
      </c>
      <c r="F9" s="275" t="s">
        <v>35</v>
      </c>
      <c r="G9" s="134" t="s">
        <v>58</v>
      </c>
      <c r="H9" s="284">
        <v>40939</v>
      </c>
    </row>
    <row r="10" spans="1:8" ht="47.25" customHeight="1" x14ac:dyDescent="0.25">
      <c r="A10" s="136">
        <v>6</v>
      </c>
      <c r="B10" s="136" t="s">
        <v>601</v>
      </c>
      <c r="C10" s="137" t="s">
        <v>614</v>
      </c>
      <c r="D10" s="104" t="s">
        <v>591</v>
      </c>
      <c r="E10" s="136" t="s">
        <v>602</v>
      </c>
      <c r="F10" s="136" t="s">
        <v>35</v>
      </c>
      <c r="G10" s="136" t="s">
        <v>42</v>
      </c>
      <c r="H10" s="284">
        <v>43367</v>
      </c>
    </row>
    <row r="11" spans="1:8" ht="60.75" customHeight="1" x14ac:dyDescent="0.25">
      <c r="A11" s="136">
        <v>7</v>
      </c>
      <c r="B11" s="136" t="s">
        <v>603</v>
      </c>
      <c r="C11" s="137" t="s">
        <v>616</v>
      </c>
      <c r="D11" s="104" t="s">
        <v>591</v>
      </c>
      <c r="E11" s="136" t="s">
        <v>604</v>
      </c>
      <c r="F11" s="136" t="s">
        <v>35</v>
      </c>
      <c r="G11" s="136" t="s">
        <v>42</v>
      </c>
      <c r="H11" s="284">
        <v>44608</v>
      </c>
    </row>
    <row r="12" spans="1:8" ht="63" x14ac:dyDescent="0.25">
      <c r="A12" s="136">
        <v>8</v>
      </c>
      <c r="B12" s="136" t="s">
        <v>605</v>
      </c>
      <c r="C12" s="146" t="s">
        <v>617</v>
      </c>
      <c r="D12" s="104" t="s">
        <v>591</v>
      </c>
      <c r="E12" s="136" t="s">
        <v>606</v>
      </c>
      <c r="F12" s="136" t="s">
        <v>35</v>
      </c>
      <c r="G12" s="138" t="s">
        <v>42</v>
      </c>
      <c r="H12" s="284">
        <v>44393</v>
      </c>
    </row>
    <row r="13" spans="1:8" ht="78.75" x14ac:dyDescent="0.25">
      <c r="A13" s="136">
        <v>9</v>
      </c>
      <c r="B13" s="138" t="s">
        <v>607</v>
      </c>
      <c r="C13" s="146" t="s">
        <v>618</v>
      </c>
      <c r="D13" s="104" t="s">
        <v>591</v>
      </c>
      <c r="E13" s="136" t="s">
        <v>608</v>
      </c>
      <c r="F13" s="136" t="s">
        <v>35</v>
      </c>
      <c r="G13" s="138" t="s">
        <v>42</v>
      </c>
      <c r="H13" s="284">
        <v>41799</v>
      </c>
    </row>
    <row r="14" spans="1:8" ht="47.25" x14ac:dyDescent="0.25">
      <c r="A14" s="136">
        <v>10</v>
      </c>
      <c r="B14" s="138" t="s">
        <v>609</v>
      </c>
      <c r="C14" s="146" t="s">
        <v>619</v>
      </c>
      <c r="D14" s="104" t="s">
        <v>591</v>
      </c>
      <c r="E14" s="136" t="s">
        <v>610</v>
      </c>
      <c r="F14" s="136" t="s">
        <v>35</v>
      </c>
      <c r="G14" s="138" t="s">
        <v>28</v>
      </c>
      <c r="H14" s="284">
        <v>40003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5"/>
  <sheetViews>
    <sheetView zoomScale="76" zoomScaleNormal="76" workbookViewId="0">
      <selection activeCell="G1" sqref="G1:H1"/>
    </sheetView>
  </sheetViews>
  <sheetFormatPr defaultRowHeight="15" x14ac:dyDescent="0.25"/>
  <cols>
    <col min="1" max="1" width="11.7109375" customWidth="1"/>
    <col min="2" max="2" width="26.7109375" customWidth="1"/>
    <col min="3" max="3" width="24.140625" customWidth="1"/>
    <col min="4" max="4" width="22.85546875" customWidth="1"/>
    <col min="5" max="5" width="27.85546875" customWidth="1"/>
    <col min="6" max="6" width="25" customWidth="1"/>
    <col min="7" max="7" width="19.5703125" customWidth="1"/>
    <col min="8" max="8" width="19.85546875" customWidth="1"/>
  </cols>
  <sheetData>
    <row r="1" spans="1:8" ht="96" customHeight="1" x14ac:dyDescent="0.25">
      <c r="G1" s="300" t="s">
        <v>820</v>
      </c>
      <c r="H1" s="300"/>
    </row>
    <row r="2" spans="1:8" ht="79.900000000000006" customHeight="1" x14ac:dyDescent="0.25">
      <c r="A2" s="321" t="s">
        <v>152</v>
      </c>
      <c r="B2" s="321"/>
      <c r="C2" s="321"/>
      <c r="D2" s="321"/>
      <c r="E2" s="321"/>
      <c r="F2" s="321"/>
      <c r="G2" s="321"/>
      <c r="H2" s="321"/>
    </row>
    <row r="3" spans="1:8" ht="15.75" x14ac:dyDescent="0.25">
      <c r="A3" s="13"/>
      <c r="B3" s="13"/>
      <c r="C3" s="14"/>
      <c r="D3" s="13"/>
      <c r="E3" s="13"/>
      <c r="F3" s="13"/>
      <c r="G3" s="13"/>
      <c r="H3" s="13"/>
    </row>
    <row r="4" spans="1:8" ht="126" x14ac:dyDescent="0.25">
      <c r="A4" s="87" t="s">
        <v>17</v>
      </c>
      <c r="B4" s="87" t="s">
        <v>1</v>
      </c>
      <c r="C4" s="99" t="s">
        <v>45</v>
      </c>
      <c r="D4" s="87" t="s">
        <v>3</v>
      </c>
      <c r="E4" s="87" t="s">
        <v>4</v>
      </c>
      <c r="F4" s="87" t="s">
        <v>5</v>
      </c>
      <c r="G4" s="87" t="s">
        <v>6</v>
      </c>
      <c r="H4" s="87" t="s">
        <v>18</v>
      </c>
    </row>
    <row r="5" spans="1:8" ht="15.75" x14ac:dyDescent="0.25">
      <c r="A5" s="100">
        <v>1</v>
      </c>
      <c r="B5" s="100">
        <v>2</v>
      </c>
      <c r="C5" s="101">
        <v>3</v>
      </c>
      <c r="D5" s="100">
        <v>4</v>
      </c>
      <c r="E5" s="100">
        <v>5</v>
      </c>
      <c r="F5" s="100">
        <v>6</v>
      </c>
      <c r="G5" s="100">
        <v>7</v>
      </c>
      <c r="H5" s="100">
        <v>8</v>
      </c>
    </row>
    <row r="6" spans="1:8" ht="63" x14ac:dyDescent="0.25">
      <c r="A6" s="166">
        <v>1</v>
      </c>
      <c r="B6" s="167" t="s">
        <v>119</v>
      </c>
      <c r="C6" s="168" t="s">
        <v>620</v>
      </c>
      <c r="D6" s="167" t="s">
        <v>53</v>
      </c>
      <c r="E6" s="169" t="s">
        <v>120</v>
      </c>
      <c r="F6" s="167" t="s">
        <v>8</v>
      </c>
      <c r="G6" s="170" t="s">
        <v>54</v>
      </c>
      <c r="H6" s="171">
        <v>38757</v>
      </c>
    </row>
    <row r="7" spans="1:8" x14ac:dyDescent="0.25">
      <c r="A7" s="303">
        <v>2</v>
      </c>
      <c r="B7" s="323" t="s">
        <v>121</v>
      </c>
      <c r="C7" s="325" t="s">
        <v>621</v>
      </c>
      <c r="D7" s="317" t="s">
        <v>53</v>
      </c>
      <c r="E7" s="323" t="s">
        <v>122</v>
      </c>
      <c r="F7" s="317" t="s">
        <v>8</v>
      </c>
      <c r="G7" s="313" t="s">
        <v>38</v>
      </c>
      <c r="H7" s="319">
        <v>38821</v>
      </c>
    </row>
    <row r="8" spans="1:8" ht="61.5" customHeight="1" x14ac:dyDescent="0.25">
      <c r="A8" s="304"/>
      <c r="B8" s="324"/>
      <c r="C8" s="326"/>
      <c r="D8" s="318"/>
      <c r="E8" s="324"/>
      <c r="F8" s="318"/>
      <c r="G8" s="314"/>
      <c r="H8" s="322"/>
    </row>
    <row r="9" spans="1:8" x14ac:dyDescent="0.25">
      <c r="A9" s="303">
        <v>3</v>
      </c>
      <c r="B9" s="327" t="s">
        <v>123</v>
      </c>
      <c r="C9" s="329" t="s">
        <v>622</v>
      </c>
      <c r="D9" s="309" t="s">
        <v>53</v>
      </c>
      <c r="E9" s="327" t="s">
        <v>124</v>
      </c>
      <c r="F9" s="317" t="s">
        <v>8</v>
      </c>
      <c r="G9" s="313" t="s">
        <v>44</v>
      </c>
      <c r="H9" s="315">
        <v>38918</v>
      </c>
    </row>
    <row r="10" spans="1:8" ht="86.25" customHeight="1" x14ac:dyDescent="0.25">
      <c r="A10" s="304"/>
      <c r="B10" s="328"/>
      <c r="C10" s="330"/>
      <c r="D10" s="310"/>
      <c r="E10" s="328"/>
      <c r="F10" s="318"/>
      <c r="G10" s="314"/>
      <c r="H10" s="316"/>
    </row>
    <row r="11" spans="1:8" x14ac:dyDescent="0.25">
      <c r="A11" s="303">
        <v>4</v>
      </c>
      <c r="B11" s="305" t="s">
        <v>125</v>
      </c>
      <c r="C11" s="307" t="s">
        <v>623</v>
      </c>
      <c r="D11" s="309" t="s">
        <v>55</v>
      </c>
      <c r="E11" s="311" t="s">
        <v>126</v>
      </c>
      <c r="F11" s="317" t="s">
        <v>8</v>
      </c>
      <c r="G11" s="313" t="s">
        <v>127</v>
      </c>
      <c r="H11" s="319">
        <v>42297</v>
      </c>
    </row>
    <row r="12" spans="1:8" ht="42" customHeight="1" x14ac:dyDescent="0.25">
      <c r="A12" s="304"/>
      <c r="B12" s="306"/>
      <c r="C12" s="308"/>
      <c r="D12" s="310"/>
      <c r="E12" s="312"/>
      <c r="F12" s="318"/>
      <c r="G12" s="314"/>
      <c r="H12" s="320"/>
    </row>
    <row r="13" spans="1:8" ht="47.25" x14ac:dyDescent="0.25">
      <c r="A13" s="166">
        <v>5</v>
      </c>
      <c r="B13" s="110" t="s">
        <v>128</v>
      </c>
      <c r="C13" s="172" t="s">
        <v>624</v>
      </c>
      <c r="D13" s="110" t="s">
        <v>55</v>
      </c>
      <c r="E13" s="110" t="s">
        <v>129</v>
      </c>
      <c r="F13" s="110" t="s">
        <v>8</v>
      </c>
      <c r="G13" s="110" t="s">
        <v>56</v>
      </c>
      <c r="H13" s="173">
        <v>42431</v>
      </c>
    </row>
    <row r="14" spans="1:8" ht="48.75" customHeight="1" x14ac:dyDescent="0.25">
      <c r="A14" s="166">
        <v>6</v>
      </c>
      <c r="B14" s="110" t="s">
        <v>130</v>
      </c>
      <c r="C14" s="174" t="s">
        <v>625</v>
      </c>
      <c r="D14" s="110" t="s">
        <v>55</v>
      </c>
      <c r="E14" s="110" t="s">
        <v>131</v>
      </c>
      <c r="F14" s="110" t="s">
        <v>8</v>
      </c>
      <c r="G14" s="110" t="s">
        <v>44</v>
      </c>
      <c r="H14" s="175">
        <v>40872</v>
      </c>
    </row>
    <row r="15" spans="1:8" ht="63" x14ac:dyDescent="0.25">
      <c r="A15" s="166">
        <v>7</v>
      </c>
      <c r="B15" s="167" t="s">
        <v>132</v>
      </c>
      <c r="C15" s="168" t="s">
        <v>626</v>
      </c>
      <c r="D15" s="176" t="s">
        <v>55</v>
      </c>
      <c r="E15" s="167" t="s">
        <v>133</v>
      </c>
      <c r="F15" s="177" t="s">
        <v>8</v>
      </c>
      <c r="G15" s="167" t="s">
        <v>56</v>
      </c>
      <c r="H15" s="178">
        <v>42053</v>
      </c>
    </row>
  </sheetData>
  <mergeCells count="26">
    <mergeCell ref="G1:H1"/>
    <mergeCell ref="A2:H2"/>
    <mergeCell ref="F9:F10"/>
    <mergeCell ref="A9:A10"/>
    <mergeCell ref="G7:G8"/>
    <mergeCell ref="H7:H8"/>
    <mergeCell ref="A7:A8"/>
    <mergeCell ref="B7:B8"/>
    <mergeCell ref="C7:C8"/>
    <mergeCell ref="D7:D8"/>
    <mergeCell ref="E7:E8"/>
    <mergeCell ref="F7:F8"/>
    <mergeCell ref="B9:B10"/>
    <mergeCell ref="C9:C10"/>
    <mergeCell ref="D9:D10"/>
    <mergeCell ref="E9:E10"/>
    <mergeCell ref="G9:G10"/>
    <mergeCell ref="H9:H10"/>
    <mergeCell ref="F11:F12"/>
    <mergeCell ref="G11:G12"/>
    <mergeCell ref="H11:H12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"/>
  <sheetViews>
    <sheetView zoomScale="80" zoomScaleNormal="80" workbookViewId="0">
      <selection activeCell="G1" sqref="G1:H1"/>
    </sheetView>
  </sheetViews>
  <sheetFormatPr defaultRowHeight="15" x14ac:dyDescent="0.25"/>
  <cols>
    <col min="1" max="1" width="6.140625" customWidth="1"/>
    <col min="2" max="2" width="27.28515625" customWidth="1"/>
    <col min="3" max="3" width="19.7109375" customWidth="1"/>
    <col min="4" max="4" width="22.5703125" customWidth="1"/>
    <col min="5" max="5" width="28" customWidth="1"/>
    <col min="6" max="6" width="12.140625" customWidth="1"/>
    <col min="7" max="7" width="14.85546875" customWidth="1"/>
    <col min="8" max="8" width="18.28515625" customWidth="1"/>
  </cols>
  <sheetData>
    <row r="1" spans="1:8" ht="127.5" customHeight="1" x14ac:dyDescent="0.25">
      <c r="G1" s="300" t="s">
        <v>819</v>
      </c>
      <c r="H1" s="300"/>
    </row>
    <row r="2" spans="1:8" ht="57.6" customHeight="1" x14ac:dyDescent="0.25">
      <c r="A2" s="42"/>
      <c r="B2" s="331" t="s">
        <v>153</v>
      </c>
      <c r="C2" s="331"/>
      <c r="D2" s="331"/>
      <c r="E2" s="331"/>
      <c r="F2" s="331"/>
      <c r="G2" s="331"/>
      <c r="H2" s="331"/>
    </row>
    <row r="3" spans="1:8" ht="99.75" x14ac:dyDescent="0.25">
      <c r="A3" s="60" t="s">
        <v>10</v>
      </c>
      <c r="B3" s="61" t="s">
        <v>1</v>
      </c>
      <c r="C3" s="88" t="s">
        <v>2</v>
      </c>
      <c r="D3" s="98" t="s">
        <v>3</v>
      </c>
      <c r="E3" s="62" t="s">
        <v>36</v>
      </c>
      <c r="F3" s="61" t="s">
        <v>37</v>
      </c>
      <c r="G3" s="61" t="s">
        <v>6</v>
      </c>
      <c r="H3" s="61" t="s">
        <v>7</v>
      </c>
    </row>
    <row r="4" spans="1:8" ht="31.5" x14ac:dyDescent="0.25">
      <c r="A4" s="153">
        <v>1</v>
      </c>
      <c r="B4" s="179" t="s">
        <v>134</v>
      </c>
      <c r="C4" s="180" t="s">
        <v>627</v>
      </c>
      <c r="D4" s="181" t="s">
        <v>135</v>
      </c>
      <c r="E4" s="182" t="s">
        <v>136</v>
      </c>
      <c r="F4" s="182" t="s">
        <v>8</v>
      </c>
      <c r="G4" s="183" t="s">
        <v>73</v>
      </c>
      <c r="H4" s="184">
        <v>38863</v>
      </c>
    </row>
    <row r="5" spans="1:8" ht="47.25" x14ac:dyDescent="0.25">
      <c r="A5" s="153">
        <v>2</v>
      </c>
      <c r="B5" s="181" t="s">
        <v>137</v>
      </c>
      <c r="C5" s="180" t="s">
        <v>628</v>
      </c>
      <c r="D5" s="181" t="s">
        <v>138</v>
      </c>
      <c r="E5" s="182" t="s">
        <v>139</v>
      </c>
      <c r="F5" s="182" t="s">
        <v>8</v>
      </c>
      <c r="G5" s="183" t="s">
        <v>73</v>
      </c>
      <c r="H5" s="283" t="s">
        <v>743</v>
      </c>
    </row>
    <row r="6" spans="1:8" ht="78.75" x14ac:dyDescent="0.25">
      <c r="A6" s="153">
        <v>3</v>
      </c>
      <c r="B6" s="185" t="s">
        <v>140</v>
      </c>
      <c r="C6" s="180" t="s">
        <v>632</v>
      </c>
      <c r="D6" s="181" t="s">
        <v>141</v>
      </c>
      <c r="E6" s="182" t="s">
        <v>142</v>
      </c>
      <c r="F6" s="182" t="s">
        <v>8</v>
      </c>
      <c r="G6" s="183" t="s">
        <v>58</v>
      </c>
      <c r="H6" s="184">
        <v>42496</v>
      </c>
    </row>
    <row r="7" spans="1:8" ht="63" x14ac:dyDescent="0.25">
      <c r="A7" s="153">
        <v>4</v>
      </c>
      <c r="B7" s="185" t="s">
        <v>143</v>
      </c>
      <c r="C7" s="180" t="s">
        <v>629</v>
      </c>
      <c r="D7" s="181" t="s">
        <v>144</v>
      </c>
      <c r="E7" s="182" t="s">
        <v>136</v>
      </c>
      <c r="F7" s="182" t="s">
        <v>8</v>
      </c>
      <c r="G7" s="183" t="s">
        <v>58</v>
      </c>
      <c r="H7" s="184">
        <v>39507</v>
      </c>
    </row>
    <row r="8" spans="1:8" ht="66" x14ac:dyDescent="0.25">
      <c r="A8" s="153">
        <v>5</v>
      </c>
      <c r="B8" s="186" t="s">
        <v>145</v>
      </c>
      <c r="C8" s="156" t="s">
        <v>630</v>
      </c>
      <c r="D8" s="186" t="s">
        <v>146</v>
      </c>
      <c r="E8" s="186" t="s">
        <v>147</v>
      </c>
      <c r="F8" s="186" t="s">
        <v>48</v>
      </c>
      <c r="G8" s="187" t="s">
        <v>148</v>
      </c>
      <c r="H8" s="188">
        <v>44614</v>
      </c>
    </row>
    <row r="9" spans="1:8" ht="63" x14ac:dyDescent="0.25">
      <c r="A9" s="153">
        <v>6</v>
      </c>
      <c r="B9" s="189" t="s">
        <v>149</v>
      </c>
      <c r="C9" s="190" t="s">
        <v>631</v>
      </c>
      <c r="D9" s="183" t="s">
        <v>150</v>
      </c>
      <c r="E9" s="182" t="s">
        <v>151</v>
      </c>
      <c r="F9" s="183" t="s">
        <v>48</v>
      </c>
      <c r="G9" s="183" t="s">
        <v>73</v>
      </c>
      <c r="H9" s="184">
        <v>44165</v>
      </c>
    </row>
  </sheetData>
  <mergeCells count="2">
    <mergeCell ref="G1:H1"/>
    <mergeCell ref="B2:H2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6"/>
  <sheetViews>
    <sheetView zoomScale="80" zoomScaleNormal="80" workbookViewId="0">
      <selection activeCell="G1" sqref="G1:H1"/>
    </sheetView>
  </sheetViews>
  <sheetFormatPr defaultRowHeight="15" x14ac:dyDescent="0.25"/>
  <cols>
    <col min="1" max="1" width="6" customWidth="1"/>
    <col min="2" max="2" width="24.140625" customWidth="1"/>
    <col min="3" max="3" width="19.85546875" style="116" customWidth="1"/>
    <col min="4" max="4" width="24.85546875" customWidth="1"/>
    <col min="5" max="5" width="22.7109375" customWidth="1"/>
    <col min="6" max="6" width="15.7109375" customWidth="1"/>
    <col min="7" max="7" width="14.5703125" customWidth="1"/>
    <col min="8" max="8" width="19.140625" customWidth="1"/>
  </cols>
  <sheetData>
    <row r="1" spans="1:8" ht="126" customHeight="1" x14ac:dyDescent="0.25">
      <c r="A1" s="15"/>
      <c r="B1" s="16"/>
      <c r="C1" s="132"/>
      <c r="D1" s="16"/>
      <c r="E1" s="16"/>
      <c r="F1" s="17"/>
      <c r="G1" s="300" t="s">
        <v>818</v>
      </c>
      <c r="H1" s="300"/>
    </row>
    <row r="2" spans="1:8" ht="80.45" customHeight="1" x14ac:dyDescent="0.25">
      <c r="A2" s="300" t="s">
        <v>187</v>
      </c>
      <c r="B2" s="332"/>
      <c r="C2" s="332"/>
      <c r="D2" s="332"/>
      <c r="E2" s="332"/>
      <c r="F2" s="332"/>
      <c r="G2" s="332"/>
      <c r="H2" s="332"/>
    </row>
    <row r="3" spans="1:8" ht="86.45" customHeight="1" x14ac:dyDescent="0.25">
      <c r="A3" s="18" t="s">
        <v>19</v>
      </c>
      <c r="B3" s="18" t="s">
        <v>20</v>
      </c>
      <c r="C3" s="8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21</v>
      </c>
    </row>
    <row r="4" spans="1:8" ht="15.75" x14ac:dyDescent="0.25">
      <c r="A4" s="18">
        <v>1</v>
      </c>
      <c r="B4" s="18">
        <v>2</v>
      </c>
      <c r="C4" s="131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</row>
    <row r="5" spans="1:8" ht="47.25" x14ac:dyDescent="0.25">
      <c r="A5" s="191">
        <v>1</v>
      </c>
      <c r="B5" s="192" t="s">
        <v>154</v>
      </c>
      <c r="C5" s="214" t="s">
        <v>633</v>
      </c>
      <c r="D5" s="181" t="s">
        <v>81</v>
      </c>
      <c r="E5" s="181" t="s">
        <v>155</v>
      </c>
      <c r="F5" s="181" t="s">
        <v>8</v>
      </c>
      <c r="G5" s="181" t="s">
        <v>38</v>
      </c>
      <c r="H5" s="195">
        <v>40567</v>
      </c>
    </row>
    <row r="6" spans="1:8" ht="84" customHeight="1" x14ac:dyDescent="0.25">
      <c r="A6" s="191">
        <v>2</v>
      </c>
      <c r="B6" s="181" t="s">
        <v>156</v>
      </c>
      <c r="C6" s="214" t="s">
        <v>634</v>
      </c>
      <c r="D6" s="181" t="s">
        <v>157</v>
      </c>
      <c r="E6" s="181" t="s">
        <v>158</v>
      </c>
      <c r="F6" s="181" t="s">
        <v>8</v>
      </c>
      <c r="G6" s="181" t="s">
        <v>84</v>
      </c>
      <c r="H6" s="195">
        <v>44796</v>
      </c>
    </row>
    <row r="7" spans="1:8" ht="110.25" x14ac:dyDescent="0.25">
      <c r="A7" s="191">
        <v>3</v>
      </c>
      <c r="B7" s="181" t="s">
        <v>159</v>
      </c>
      <c r="C7" s="214" t="s">
        <v>635</v>
      </c>
      <c r="D7" s="181" t="s">
        <v>160</v>
      </c>
      <c r="E7" s="181" t="s">
        <v>161</v>
      </c>
      <c r="F7" s="181" t="s">
        <v>8</v>
      </c>
      <c r="G7" s="181" t="s">
        <v>84</v>
      </c>
      <c r="H7" s="195">
        <v>39580</v>
      </c>
    </row>
    <row r="8" spans="1:8" ht="94.5" x14ac:dyDescent="0.25">
      <c r="A8" s="191">
        <v>4</v>
      </c>
      <c r="B8" s="181" t="s">
        <v>162</v>
      </c>
      <c r="C8" s="214" t="s">
        <v>636</v>
      </c>
      <c r="D8" s="153" t="s">
        <v>163</v>
      </c>
      <c r="E8" s="165" t="s">
        <v>164</v>
      </c>
      <c r="F8" s="153" t="s">
        <v>84</v>
      </c>
      <c r="G8" s="181" t="s">
        <v>38</v>
      </c>
      <c r="H8" s="195">
        <v>42874</v>
      </c>
    </row>
    <row r="9" spans="1:8" ht="110.25" x14ac:dyDescent="0.25">
      <c r="A9" s="191">
        <v>5</v>
      </c>
      <c r="B9" s="181" t="s">
        <v>165</v>
      </c>
      <c r="C9" s="214" t="s">
        <v>637</v>
      </c>
      <c r="D9" s="153" t="s">
        <v>166</v>
      </c>
      <c r="E9" s="181" t="s">
        <v>167</v>
      </c>
      <c r="F9" s="181" t="s">
        <v>8</v>
      </c>
      <c r="G9" s="181" t="s">
        <v>25</v>
      </c>
      <c r="H9" s="195">
        <v>40338</v>
      </c>
    </row>
    <row r="10" spans="1:8" ht="78.75" x14ac:dyDescent="0.25">
      <c r="A10" s="191">
        <v>6</v>
      </c>
      <c r="B10" s="193" t="s">
        <v>168</v>
      </c>
      <c r="C10" s="214" t="s">
        <v>638</v>
      </c>
      <c r="D10" s="193" t="s">
        <v>166</v>
      </c>
      <c r="E10" s="181" t="s">
        <v>169</v>
      </c>
      <c r="F10" s="181" t="s">
        <v>8</v>
      </c>
      <c r="G10" s="181" t="s">
        <v>38</v>
      </c>
      <c r="H10" s="195">
        <v>39695</v>
      </c>
    </row>
    <row r="11" spans="1:8" ht="94.5" x14ac:dyDescent="0.25">
      <c r="A11" s="191">
        <v>7</v>
      </c>
      <c r="B11" s="191" t="s">
        <v>170</v>
      </c>
      <c r="C11" s="214" t="s">
        <v>639</v>
      </c>
      <c r="D11" s="193" t="s">
        <v>171</v>
      </c>
      <c r="E11" s="181" t="s">
        <v>172</v>
      </c>
      <c r="F11" s="181" t="s">
        <v>8</v>
      </c>
      <c r="G11" s="181" t="s">
        <v>38</v>
      </c>
      <c r="H11" s="195">
        <v>42608</v>
      </c>
    </row>
    <row r="12" spans="1:8" ht="78.75" x14ac:dyDescent="0.25">
      <c r="A12" s="191">
        <v>8</v>
      </c>
      <c r="B12" s="181" t="s">
        <v>173</v>
      </c>
      <c r="C12" s="214" t="s">
        <v>640</v>
      </c>
      <c r="D12" s="193" t="s">
        <v>166</v>
      </c>
      <c r="E12" s="181" t="s">
        <v>174</v>
      </c>
      <c r="F12" s="181" t="s">
        <v>8</v>
      </c>
      <c r="G12" s="181" t="s">
        <v>38</v>
      </c>
      <c r="H12" s="195">
        <v>44147</v>
      </c>
    </row>
    <row r="13" spans="1:8" ht="110.25" x14ac:dyDescent="0.25">
      <c r="A13" s="191">
        <v>9</v>
      </c>
      <c r="B13" s="191" t="s">
        <v>175</v>
      </c>
      <c r="C13" s="214" t="s">
        <v>641</v>
      </c>
      <c r="D13" s="193" t="s">
        <v>176</v>
      </c>
      <c r="E13" s="181" t="s">
        <v>177</v>
      </c>
      <c r="F13" s="153" t="s">
        <v>84</v>
      </c>
      <c r="G13" s="181" t="s">
        <v>23</v>
      </c>
      <c r="H13" s="195">
        <v>40011</v>
      </c>
    </row>
    <row r="14" spans="1:8" ht="110.25" x14ac:dyDescent="0.25">
      <c r="A14" s="191">
        <v>10</v>
      </c>
      <c r="B14" s="191" t="s">
        <v>178</v>
      </c>
      <c r="C14" s="214" t="s">
        <v>642</v>
      </c>
      <c r="D14" s="193" t="s">
        <v>179</v>
      </c>
      <c r="E14" s="181" t="s">
        <v>180</v>
      </c>
      <c r="F14" s="153" t="s">
        <v>83</v>
      </c>
      <c r="G14" s="193" t="s">
        <v>38</v>
      </c>
      <c r="H14" s="195">
        <v>38924</v>
      </c>
    </row>
    <row r="15" spans="1:8" ht="94.5" x14ac:dyDescent="0.25">
      <c r="A15" s="191">
        <v>11</v>
      </c>
      <c r="B15" s="181" t="s">
        <v>181</v>
      </c>
      <c r="C15" s="214" t="s">
        <v>643</v>
      </c>
      <c r="D15" s="193" t="s">
        <v>182</v>
      </c>
      <c r="E15" s="181" t="s">
        <v>183</v>
      </c>
      <c r="F15" s="181" t="s">
        <v>8</v>
      </c>
      <c r="G15" s="193" t="s">
        <v>38</v>
      </c>
      <c r="H15" s="195">
        <v>42331</v>
      </c>
    </row>
    <row r="16" spans="1:8" ht="61.5" customHeight="1" x14ac:dyDescent="0.25">
      <c r="A16" s="191">
        <v>12</v>
      </c>
      <c r="B16" s="194" t="s">
        <v>184</v>
      </c>
      <c r="C16" s="214" t="s">
        <v>644</v>
      </c>
      <c r="D16" s="181" t="s">
        <v>185</v>
      </c>
      <c r="E16" s="181" t="s">
        <v>186</v>
      </c>
      <c r="F16" s="181" t="s">
        <v>8</v>
      </c>
      <c r="G16" s="181" t="s">
        <v>23</v>
      </c>
      <c r="H16" s="195">
        <v>42352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8"/>
  <sheetViews>
    <sheetView zoomScale="80" zoomScaleNormal="80" workbookViewId="0">
      <selection activeCell="G1" sqref="G1:H1"/>
    </sheetView>
  </sheetViews>
  <sheetFormatPr defaultRowHeight="15" x14ac:dyDescent="0.25"/>
  <cols>
    <col min="1" max="1" width="5.85546875" customWidth="1"/>
    <col min="2" max="2" width="27.5703125" customWidth="1"/>
    <col min="3" max="3" width="19.42578125" customWidth="1"/>
    <col min="4" max="4" width="25.7109375" customWidth="1"/>
    <col min="5" max="5" width="22" customWidth="1"/>
    <col min="6" max="6" width="23.140625" customWidth="1"/>
    <col min="7" max="7" width="19.85546875" customWidth="1"/>
    <col min="8" max="8" width="21" customWidth="1"/>
  </cols>
  <sheetData>
    <row r="1" spans="1:8" ht="106.5" customHeight="1" x14ac:dyDescent="0.25">
      <c r="G1" s="300" t="s">
        <v>817</v>
      </c>
      <c r="H1" s="300"/>
    </row>
    <row r="2" spans="1:8" ht="21.75" customHeight="1" x14ac:dyDescent="0.25">
      <c r="A2" s="341" t="s">
        <v>223</v>
      </c>
      <c r="B2" s="341"/>
      <c r="C2" s="341"/>
      <c r="D2" s="341"/>
      <c r="E2" s="341"/>
      <c r="F2" s="341"/>
      <c r="G2" s="341"/>
      <c r="H2" s="341"/>
    </row>
    <row r="3" spans="1:8" x14ac:dyDescent="0.25">
      <c r="A3" s="341"/>
      <c r="B3" s="341"/>
      <c r="C3" s="341"/>
      <c r="D3" s="341"/>
      <c r="E3" s="341"/>
      <c r="F3" s="341"/>
      <c r="G3" s="341"/>
      <c r="H3" s="341"/>
    </row>
    <row r="4" spans="1:8" x14ac:dyDescent="0.25">
      <c r="A4" s="341"/>
      <c r="B4" s="341"/>
      <c r="C4" s="341"/>
      <c r="D4" s="341"/>
      <c r="E4" s="341"/>
      <c r="F4" s="341"/>
      <c r="G4" s="341"/>
      <c r="H4" s="341"/>
    </row>
    <row r="5" spans="1:8" x14ac:dyDescent="0.25">
      <c r="A5" s="341"/>
      <c r="B5" s="341"/>
      <c r="C5" s="341"/>
      <c r="D5" s="341"/>
      <c r="E5" s="341"/>
      <c r="F5" s="341"/>
      <c r="G5" s="341"/>
      <c r="H5" s="341"/>
    </row>
    <row r="6" spans="1:8" ht="110.25" x14ac:dyDescent="0.25">
      <c r="A6" s="96" t="s">
        <v>10</v>
      </c>
      <c r="B6" s="97" t="s">
        <v>11</v>
      </c>
      <c r="C6" s="88" t="s">
        <v>2</v>
      </c>
      <c r="D6" s="97" t="s">
        <v>12</v>
      </c>
      <c r="E6" s="97" t="s">
        <v>13</v>
      </c>
      <c r="F6" s="97" t="s">
        <v>5</v>
      </c>
      <c r="G6" s="97" t="s">
        <v>14</v>
      </c>
      <c r="H6" s="97" t="s">
        <v>15</v>
      </c>
    </row>
    <row r="7" spans="1:8" ht="15.75" x14ac:dyDescent="0.25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</row>
    <row r="8" spans="1:8" x14ac:dyDescent="0.25">
      <c r="A8" s="337">
        <v>1</v>
      </c>
      <c r="B8" s="333" t="s">
        <v>188</v>
      </c>
      <c r="C8" s="339" t="s">
        <v>189</v>
      </c>
      <c r="D8" s="333" t="s">
        <v>190</v>
      </c>
      <c r="E8" s="337" t="s">
        <v>191</v>
      </c>
      <c r="F8" s="337" t="s">
        <v>57</v>
      </c>
      <c r="G8" s="333" t="s">
        <v>59</v>
      </c>
      <c r="H8" s="335">
        <v>35616</v>
      </c>
    </row>
    <row r="9" spans="1:8" ht="62.25" customHeight="1" x14ac:dyDescent="0.25">
      <c r="A9" s="338"/>
      <c r="B9" s="334"/>
      <c r="C9" s="340"/>
      <c r="D9" s="334"/>
      <c r="E9" s="338"/>
      <c r="F9" s="338"/>
      <c r="G9" s="334"/>
      <c r="H9" s="336"/>
    </row>
    <row r="10" spans="1:8" x14ac:dyDescent="0.25">
      <c r="A10" s="337">
        <v>2</v>
      </c>
      <c r="B10" s="337" t="s">
        <v>192</v>
      </c>
      <c r="C10" s="339" t="s">
        <v>193</v>
      </c>
      <c r="D10" s="337" t="s">
        <v>194</v>
      </c>
      <c r="E10" s="337" t="s">
        <v>16</v>
      </c>
      <c r="F10" s="337" t="s">
        <v>57</v>
      </c>
      <c r="G10" s="333" t="s">
        <v>59</v>
      </c>
      <c r="H10" s="335">
        <v>39161</v>
      </c>
    </row>
    <row r="11" spans="1:8" ht="57.75" customHeight="1" x14ac:dyDescent="0.25">
      <c r="A11" s="338"/>
      <c r="B11" s="338"/>
      <c r="C11" s="340"/>
      <c r="D11" s="338"/>
      <c r="E11" s="338"/>
      <c r="F11" s="338"/>
      <c r="G11" s="334"/>
      <c r="H11" s="336"/>
    </row>
    <row r="12" spans="1:8" x14ac:dyDescent="0.25">
      <c r="A12" s="337">
        <v>3</v>
      </c>
      <c r="B12" s="333" t="s">
        <v>195</v>
      </c>
      <c r="C12" s="339" t="s">
        <v>645</v>
      </c>
      <c r="D12" s="337" t="s">
        <v>196</v>
      </c>
      <c r="E12" s="337" t="s">
        <v>51</v>
      </c>
      <c r="F12" s="337" t="s">
        <v>57</v>
      </c>
      <c r="G12" s="333" t="s">
        <v>59</v>
      </c>
      <c r="H12" s="335">
        <v>40966</v>
      </c>
    </row>
    <row r="13" spans="1:8" x14ac:dyDescent="0.25">
      <c r="A13" s="342"/>
      <c r="B13" s="343"/>
      <c r="C13" s="344"/>
      <c r="D13" s="342"/>
      <c r="E13" s="342"/>
      <c r="F13" s="342"/>
      <c r="G13" s="343"/>
      <c r="H13" s="345"/>
    </row>
    <row r="14" spans="1:8" x14ac:dyDescent="0.25">
      <c r="A14" s="342"/>
      <c r="B14" s="343"/>
      <c r="C14" s="344"/>
      <c r="D14" s="342"/>
      <c r="E14" s="342"/>
      <c r="F14" s="342"/>
      <c r="G14" s="343"/>
      <c r="H14" s="345"/>
    </row>
    <row r="15" spans="1:8" ht="34.5" customHeight="1" x14ac:dyDescent="0.25">
      <c r="A15" s="338"/>
      <c r="B15" s="334"/>
      <c r="C15" s="340"/>
      <c r="D15" s="338"/>
      <c r="E15" s="338"/>
      <c r="F15" s="338"/>
      <c r="G15" s="334"/>
      <c r="H15" s="336"/>
    </row>
    <row r="16" spans="1:8" ht="31.5" x14ac:dyDescent="0.25">
      <c r="A16" s="153">
        <v>4</v>
      </c>
      <c r="B16" s="196" t="s">
        <v>197</v>
      </c>
      <c r="C16" s="180" t="s">
        <v>198</v>
      </c>
      <c r="D16" s="196" t="s">
        <v>199</v>
      </c>
      <c r="E16" s="196" t="s">
        <v>16</v>
      </c>
      <c r="F16" s="153" t="s">
        <v>57</v>
      </c>
      <c r="G16" s="196" t="s">
        <v>73</v>
      </c>
      <c r="H16" s="197">
        <v>35849</v>
      </c>
    </row>
    <row r="17" spans="1:8" ht="94.5" x14ac:dyDescent="0.25">
      <c r="A17" s="153">
        <v>5</v>
      </c>
      <c r="B17" s="196" t="s">
        <v>200</v>
      </c>
      <c r="C17" s="180" t="s">
        <v>201</v>
      </c>
      <c r="D17" s="196" t="s">
        <v>202</v>
      </c>
      <c r="E17" s="196" t="s">
        <v>16</v>
      </c>
      <c r="F17" s="153" t="s">
        <v>57</v>
      </c>
      <c r="G17" s="196" t="s">
        <v>59</v>
      </c>
      <c r="H17" s="197">
        <v>36331</v>
      </c>
    </row>
    <row r="18" spans="1:8" ht="78.75" x14ac:dyDescent="0.25">
      <c r="A18" s="153">
        <v>6</v>
      </c>
      <c r="B18" s="196" t="s">
        <v>203</v>
      </c>
      <c r="C18" s="180" t="s">
        <v>645</v>
      </c>
      <c r="D18" s="196" t="s">
        <v>204</v>
      </c>
      <c r="E18" s="196" t="s">
        <v>205</v>
      </c>
      <c r="F18" s="153" t="s">
        <v>57</v>
      </c>
      <c r="G18" s="196" t="s">
        <v>59</v>
      </c>
      <c r="H18" s="197">
        <v>40966</v>
      </c>
    </row>
  </sheetData>
  <mergeCells count="26">
    <mergeCell ref="G1:H1"/>
    <mergeCell ref="A2:H5"/>
    <mergeCell ref="G10:G11"/>
    <mergeCell ref="H10:H11"/>
    <mergeCell ref="A12:A15"/>
    <mergeCell ref="B12:B15"/>
    <mergeCell ref="C12:C15"/>
    <mergeCell ref="D12:D15"/>
    <mergeCell ref="E12:E15"/>
    <mergeCell ref="F12:F15"/>
    <mergeCell ref="G12:G15"/>
    <mergeCell ref="H12:H15"/>
    <mergeCell ref="A10:A11"/>
    <mergeCell ref="B10:B11"/>
    <mergeCell ref="C10:C11"/>
    <mergeCell ref="D10:D11"/>
    <mergeCell ref="G8:G9"/>
    <mergeCell ref="H8:H9"/>
    <mergeCell ref="E10:E11"/>
    <mergeCell ref="F10:F11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11"/>
  <sheetViews>
    <sheetView zoomScale="80" zoomScaleNormal="80" workbookViewId="0">
      <selection activeCell="G1" sqref="G1:H1"/>
    </sheetView>
  </sheetViews>
  <sheetFormatPr defaultRowHeight="15" x14ac:dyDescent="0.25"/>
  <cols>
    <col min="2" max="2" width="24" style="76" customWidth="1"/>
    <col min="3" max="3" width="28.7109375" customWidth="1"/>
    <col min="4" max="4" width="26" customWidth="1"/>
    <col min="5" max="5" width="26.7109375" customWidth="1"/>
    <col min="6" max="6" width="14.140625" customWidth="1"/>
    <col min="7" max="7" width="14.85546875" customWidth="1"/>
    <col min="8" max="8" width="17.7109375" customWidth="1"/>
  </cols>
  <sheetData>
    <row r="1" spans="1:8" ht="100.9" customHeight="1" x14ac:dyDescent="0.25">
      <c r="G1" s="300" t="s">
        <v>816</v>
      </c>
      <c r="H1" s="300"/>
    </row>
    <row r="2" spans="1:8" ht="85.5" customHeight="1" x14ac:dyDescent="0.25">
      <c r="A2" s="346" t="s">
        <v>224</v>
      </c>
      <c r="B2" s="346"/>
      <c r="C2" s="346"/>
      <c r="D2" s="346"/>
      <c r="E2" s="346"/>
      <c r="F2" s="346"/>
      <c r="G2" s="346"/>
      <c r="H2" s="346"/>
    </row>
    <row r="3" spans="1:8" ht="15.75" x14ac:dyDescent="0.25">
      <c r="A3" s="46"/>
      <c r="B3" s="75"/>
      <c r="C3" s="46"/>
      <c r="D3" s="46"/>
      <c r="E3" s="47"/>
      <c r="F3" s="47"/>
      <c r="G3" s="47"/>
      <c r="H3" s="47"/>
    </row>
    <row r="4" spans="1:8" ht="110.25" x14ac:dyDescent="0.25">
      <c r="A4" s="67" t="s">
        <v>10</v>
      </c>
      <c r="B4" s="67" t="s">
        <v>22</v>
      </c>
      <c r="C4" s="88" t="s">
        <v>2</v>
      </c>
      <c r="D4" s="67" t="s">
        <v>3</v>
      </c>
      <c r="E4" s="67" t="s">
        <v>4</v>
      </c>
      <c r="F4" s="67" t="s">
        <v>5</v>
      </c>
      <c r="G4" s="67" t="s">
        <v>6</v>
      </c>
      <c r="H4" s="73" t="s">
        <v>7</v>
      </c>
    </row>
    <row r="5" spans="1:8" ht="15.75" x14ac:dyDescent="0.25">
      <c r="A5" s="74">
        <v>1</v>
      </c>
      <c r="B5" s="74">
        <v>2</v>
      </c>
      <c r="C5" s="74">
        <v>3</v>
      </c>
      <c r="D5" s="74">
        <v>4</v>
      </c>
      <c r="E5" s="69">
        <v>5</v>
      </c>
      <c r="F5" s="69">
        <v>6</v>
      </c>
      <c r="G5" s="69">
        <v>7</v>
      </c>
      <c r="H5" s="69">
        <v>8</v>
      </c>
    </row>
    <row r="6" spans="1:8" ht="47.25" x14ac:dyDescent="0.25">
      <c r="A6" s="198">
        <v>1</v>
      </c>
      <c r="B6" s="181" t="s">
        <v>206</v>
      </c>
      <c r="C6" s="204" t="s">
        <v>646</v>
      </c>
      <c r="D6" s="165" t="s">
        <v>207</v>
      </c>
      <c r="E6" s="165" t="s">
        <v>208</v>
      </c>
      <c r="F6" s="199" t="s">
        <v>83</v>
      </c>
      <c r="G6" s="198" t="s">
        <v>38</v>
      </c>
      <c r="H6" s="161">
        <v>41289</v>
      </c>
    </row>
    <row r="7" spans="1:8" ht="63" x14ac:dyDescent="0.25">
      <c r="A7" s="198">
        <v>2</v>
      </c>
      <c r="B7" s="196" t="s">
        <v>209</v>
      </c>
      <c r="C7" s="163" t="s">
        <v>647</v>
      </c>
      <c r="D7" s="203" t="s">
        <v>210</v>
      </c>
      <c r="E7" s="165" t="s">
        <v>211</v>
      </c>
      <c r="F7" s="183" t="s">
        <v>84</v>
      </c>
      <c r="G7" s="156" t="s">
        <v>9</v>
      </c>
      <c r="H7" s="161">
        <v>38218</v>
      </c>
    </row>
    <row r="8" spans="1:8" ht="42.75" customHeight="1" x14ac:dyDescent="0.25">
      <c r="A8" s="349">
        <v>3</v>
      </c>
      <c r="B8" s="337" t="s">
        <v>212</v>
      </c>
      <c r="C8" s="351" t="s">
        <v>648</v>
      </c>
      <c r="D8" s="165" t="s">
        <v>213</v>
      </c>
      <c r="E8" s="165" t="s">
        <v>214</v>
      </c>
      <c r="F8" s="347" t="s">
        <v>8</v>
      </c>
      <c r="G8" s="353" t="s">
        <v>9</v>
      </c>
      <c r="H8" s="347" t="s">
        <v>215</v>
      </c>
    </row>
    <row r="9" spans="1:8" ht="220.5" x14ac:dyDescent="0.25">
      <c r="A9" s="350"/>
      <c r="B9" s="338"/>
      <c r="C9" s="352"/>
      <c r="D9" s="153" t="s">
        <v>216</v>
      </c>
      <c r="E9" s="153" t="s">
        <v>217</v>
      </c>
      <c r="F9" s="348"/>
      <c r="G9" s="354"/>
      <c r="H9" s="348"/>
    </row>
    <row r="10" spans="1:8" ht="63" x14ac:dyDescent="0.25">
      <c r="A10" s="198">
        <v>4</v>
      </c>
      <c r="B10" s="153" t="s">
        <v>218</v>
      </c>
      <c r="C10" s="163" t="s">
        <v>649</v>
      </c>
      <c r="D10" s="153" t="s">
        <v>213</v>
      </c>
      <c r="E10" s="165" t="s">
        <v>219</v>
      </c>
      <c r="F10" s="183" t="s">
        <v>84</v>
      </c>
      <c r="G10" s="198" t="s">
        <v>23</v>
      </c>
      <c r="H10" s="161">
        <v>41541</v>
      </c>
    </row>
    <row r="11" spans="1:8" ht="252" x14ac:dyDescent="0.25">
      <c r="A11" s="200">
        <v>5</v>
      </c>
      <c r="B11" s="153" t="s">
        <v>220</v>
      </c>
      <c r="C11" s="163" t="s">
        <v>650</v>
      </c>
      <c r="D11" s="153" t="s">
        <v>221</v>
      </c>
      <c r="E11" s="165" t="s">
        <v>222</v>
      </c>
      <c r="F11" s="201" t="s">
        <v>83</v>
      </c>
      <c r="G11" s="156" t="s">
        <v>9</v>
      </c>
      <c r="H11" s="202">
        <v>37537</v>
      </c>
    </row>
  </sheetData>
  <mergeCells count="8">
    <mergeCell ref="G1:H1"/>
    <mergeCell ref="A2:H2"/>
    <mergeCell ref="H8:H9"/>
    <mergeCell ref="A8:A9"/>
    <mergeCell ref="B8:B9"/>
    <mergeCell ref="C8:C9"/>
    <mergeCell ref="F8:F9"/>
    <mergeCell ref="G8:G9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2"/>
  <sheetViews>
    <sheetView zoomScale="70" zoomScaleNormal="70" workbookViewId="0">
      <selection activeCell="G1" sqref="G1:H1"/>
    </sheetView>
  </sheetViews>
  <sheetFormatPr defaultRowHeight="15" x14ac:dyDescent="0.25"/>
  <cols>
    <col min="1" max="1" width="5.5703125" customWidth="1"/>
    <col min="2" max="2" width="18.5703125" customWidth="1"/>
    <col min="3" max="3" width="21.5703125" style="116" customWidth="1"/>
    <col min="4" max="4" width="21.42578125" style="72" customWidth="1"/>
    <col min="5" max="5" width="25.28515625" customWidth="1"/>
    <col min="6" max="6" width="12.140625" customWidth="1"/>
    <col min="7" max="7" width="13.140625" customWidth="1"/>
    <col min="8" max="8" width="14.140625" customWidth="1"/>
  </cols>
  <sheetData>
    <row r="1" spans="1:8" ht="103.5" customHeight="1" x14ac:dyDescent="0.25">
      <c r="A1" s="59"/>
      <c r="B1" s="59"/>
      <c r="C1" s="113"/>
      <c r="D1" s="59"/>
      <c r="E1" s="59"/>
      <c r="F1" s="59"/>
      <c r="G1" s="300" t="s">
        <v>815</v>
      </c>
      <c r="H1" s="300"/>
    </row>
    <row r="2" spans="1:8" ht="80.25" customHeight="1" x14ac:dyDescent="0.25">
      <c r="A2" s="355" t="s">
        <v>249</v>
      </c>
      <c r="B2" s="355"/>
      <c r="C2" s="355"/>
      <c r="D2" s="355"/>
      <c r="E2" s="355"/>
      <c r="F2" s="355"/>
      <c r="G2" s="355"/>
      <c r="H2" s="355"/>
    </row>
    <row r="3" spans="1:8" ht="110.25" x14ac:dyDescent="0.25">
      <c r="A3" s="58" t="s">
        <v>30</v>
      </c>
      <c r="B3" s="58" t="s">
        <v>1</v>
      </c>
      <c r="C3" s="114" t="s">
        <v>2</v>
      </c>
      <c r="D3" s="58" t="s">
        <v>3</v>
      </c>
      <c r="E3" s="58" t="s">
        <v>4</v>
      </c>
      <c r="F3" s="58" t="s">
        <v>5</v>
      </c>
      <c r="G3" s="58" t="s">
        <v>40</v>
      </c>
      <c r="H3" s="58" t="s">
        <v>41</v>
      </c>
    </row>
    <row r="4" spans="1:8" ht="15.75" x14ac:dyDescent="0.25">
      <c r="A4" s="58">
        <v>1</v>
      </c>
      <c r="B4" s="58">
        <v>2</v>
      </c>
      <c r="C4" s="114">
        <v>3</v>
      </c>
      <c r="D4" s="58">
        <v>4</v>
      </c>
      <c r="E4" s="58">
        <v>5</v>
      </c>
      <c r="F4" s="58">
        <v>6</v>
      </c>
      <c r="G4" s="58">
        <v>7</v>
      </c>
      <c r="H4" s="58">
        <v>8</v>
      </c>
    </row>
    <row r="5" spans="1:8" ht="110.25" x14ac:dyDescent="0.25">
      <c r="A5" s="153">
        <v>1</v>
      </c>
      <c r="B5" s="181" t="s">
        <v>225</v>
      </c>
      <c r="C5" s="214" t="s">
        <v>651</v>
      </c>
      <c r="D5" s="196" t="s">
        <v>176</v>
      </c>
      <c r="E5" s="196" t="s">
        <v>226</v>
      </c>
      <c r="F5" s="182" t="s">
        <v>35</v>
      </c>
      <c r="G5" s="165" t="s">
        <v>28</v>
      </c>
      <c r="H5" s="197">
        <v>41781</v>
      </c>
    </row>
    <row r="6" spans="1:8" ht="94.5" x14ac:dyDescent="0.25">
      <c r="A6" s="153">
        <v>2</v>
      </c>
      <c r="B6" s="165" t="s">
        <v>227</v>
      </c>
      <c r="C6" s="183" t="s">
        <v>652</v>
      </c>
      <c r="D6" s="153" t="s">
        <v>228</v>
      </c>
      <c r="E6" s="153" t="s">
        <v>229</v>
      </c>
      <c r="F6" s="182" t="s">
        <v>35</v>
      </c>
      <c r="G6" s="165" t="s">
        <v>61</v>
      </c>
      <c r="H6" s="195">
        <v>36300</v>
      </c>
    </row>
    <row r="7" spans="1:8" ht="78.75" x14ac:dyDescent="0.25">
      <c r="A7" s="153">
        <v>3</v>
      </c>
      <c r="B7" s="182" t="s">
        <v>230</v>
      </c>
      <c r="C7" s="205" t="s">
        <v>653</v>
      </c>
      <c r="D7" s="153" t="s">
        <v>231</v>
      </c>
      <c r="E7" s="153" t="s">
        <v>232</v>
      </c>
      <c r="F7" s="182" t="s">
        <v>35</v>
      </c>
      <c r="G7" s="165" t="s">
        <v>42</v>
      </c>
      <c r="H7" s="195">
        <v>44336</v>
      </c>
    </row>
    <row r="8" spans="1:8" ht="126" x14ac:dyDescent="0.25">
      <c r="A8" s="153">
        <v>4</v>
      </c>
      <c r="B8" s="206" t="s">
        <v>233</v>
      </c>
      <c r="C8" s="205" t="s">
        <v>654</v>
      </c>
      <c r="D8" s="153" t="s">
        <v>234</v>
      </c>
      <c r="E8" s="153" t="s">
        <v>235</v>
      </c>
      <c r="F8" s="182" t="s">
        <v>35</v>
      </c>
      <c r="G8" s="165" t="s">
        <v>28</v>
      </c>
      <c r="H8" s="195">
        <v>44464</v>
      </c>
    </row>
    <row r="9" spans="1:8" ht="78.75" x14ac:dyDescent="0.25">
      <c r="A9" s="153">
        <v>5</v>
      </c>
      <c r="B9" s="165" t="s">
        <v>236</v>
      </c>
      <c r="C9" s="156" t="s">
        <v>655</v>
      </c>
      <c r="D9" s="153" t="s">
        <v>237</v>
      </c>
      <c r="E9" s="153" t="s">
        <v>238</v>
      </c>
      <c r="F9" s="165" t="s">
        <v>35</v>
      </c>
      <c r="G9" s="165" t="s">
        <v>42</v>
      </c>
      <c r="H9" s="153" t="s">
        <v>239</v>
      </c>
    </row>
    <row r="10" spans="1:8" ht="63" x14ac:dyDescent="0.25">
      <c r="A10" s="153">
        <v>6</v>
      </c>
      <c r="B10" s="165" t="s">
        <v>240</v>
      </c>
      <c r="C10" s="207" t="s">
        <v>656</v>
      </c>
      <c r="D10" s="153" t="s">
        <v>241</v>
      </c>
      <c r="E10" s="153" t="s">
        <v>242</v>
      </c>
      <c r="F10" s="165" t="s">
        <v>35</v>
      </c>
      <c r="G10" s="165" t="s">
        <v>61</v>
      </c>
      <c r="H10" s="195">
        <v>39637</v>
      </c>
    </row>
    <row r="11" spans="1:8" ht="47.25" x14ac:dyDescent="0.25">
      <c r="A11" s="153">
        <v>7</v>
      </c>
      <c r="B11" s="165" t="s">
        <v>243</v>
      </c>
      <c r="C11" s="279" t="s">
        <v>657</v>
      </c>
      <c r="D11" s="153" t="s">
        <v>244</v>
      </c>
      <c r="E11" s="153" t="s">
        <v>245</v>
      </c>
      <c r="F11" s="165" t="s">
        <v>35</v>
      </c>
      <c r="G11" s="165" t="s">
        <v>28</v>
      </c>
      <c r="H11" s="195">
        <v>43434</v>
      </c>
    </row>
    <row r="12" spans="1:8" ht="94.5" x14ac:dyDescent="0.25">
      <c r="A12" s="153">
        <v>8</v>
      </c>
      <c r="B12" s="165" t="s">
        <v>246</v>
      </c>
      <c r="C12" s="156" t="s">
        <v>658</v>
      </c>
      <c r="D12" s="153" t="s">
        <v>247</v>
      </c>
      <c r="E12" s="153" t="s">
        <v>248</v>
      </c>
      <c r="F12" s="182" t="s">
        <v>35</v>
      </c>
      <c r="G12" s="165" t="s">
        <v>42</v>
      </c>
      <c r="H12" s="195">
        <v>44118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6"/>
  <sheetViews>
    <sheetView workbookViewId="0">
      <selection activeCell="G1" sqref="G1:H1"/>
    </sheetView>
  </sheetViews>
  <sheetFormatPr defaultRowHeight="15" x14ac:dyDescent="0.25"/>
  <cols>
    <col min="1" max="1" width="4.42578125" customWidth="1"/>
    <col min="2" max="2" width="20.42578125" customWidth="1"/>
    <col min="3" max="3" width="19.7109375" customWidth="1"/>
    <col min="4" max="4" width="20.28515625" customWidth="1"/>
    <col min="5" max="5" width="20.7109375" customWidth="1"/>
    <col min="6" max="6" width="12.28515625" customWidth="1"/>
    <col min="7" max="7" width="14.85546875" customWidth="1"/>
    <col min="8" max="8" width="11.85546875" customWidth="1"/>
  </cols>
  <sheetData>
    <row r="1" spans="1:8" ht="115.5" customHeight="1" x14ac:dyDescent="0.25">
      <c r="G1" s="300" t="s">
        <v>814</v>
      </c>
      <c r="H1" s="300"/>
    </row>
    <row r="2" spans="1:8" ht="77.25" customHeight="1" x14ac:dyDescent="0.25">
      <c r="A2" s="321" t="s">
        <v>272</v>
      </c>
      <c r="B2" s="321"/>
      <c r="C2" s="321"/>
      <c r="D2" s="321"/>
      <c r="E2" s="321"/>
      <c r="F2" s="321"/>
      <c r="G2" s="321"/>
      <c r="H2" s="321"/>
    </row>
    <row r="3" spans="1:8" s="72" customFormat="1" ht="94.5" x14ac:dyDescent="0.25">
      <c r="A3" s="89" t="s">
        <v>30</v>
      </c>
      <c r="B3" s="93" t="s">
        <v>1</v>
      </c>
      <c r="C3" s="88" t="s">
        <v>2</v>
      </c>
      <c r="D3" s="90" t="s">
        <v>3</v>
      </c>
      <c r="E3" s="90" t="s">
        <v>4</v>
      </c>
      <c r="F3" s="93" t="s">
        <v>5</v>
      </c>
      <c r="G3" s="93" t="s">
        <v>6</v>
      </c>
      <c r="H3" s="93" t="s">
        <v>39</v>
      </c>
    </row>
    <row r="4" spans="1:8" ht="15.75" x14ac:dyDescent="0.25">
      <c r="A4" s="91">
        <v>1</v>
      </c>
      <c r="B4" s="91">
        <v>2</v>
      </c>
      <c r="C4" s="92">
        <v>3</v>
      </c>
      <c r="D4" s="91">
        <v>4</v>
      </c>
      <c r="E4" s="91">
        <v>5</v>
      </c>
      <c r="F4" s="91">
        <v>7</v>
      </c>
      <c r="G4" s="91">
        <v>8</v>
      </c>
      <c r="H4" s="91">
        <v>6</v>
      </c>
    </row>
    <row r="5" spans="1:8" ht="31.5" x14ac:dyDescent="0.25">
      <c r="A5" s="166">
        <v>1</v>
      </c>
      <c r="B5" s="153" t="s">
        <v>250</v>
      </c>
      <c r="C5" s="210" t="s">
        <v>659</v>
      </c>
      <c r="D5" s="111" t="s">
        <v>52</v>
      </c>
      <c r="E5" s="110" t="s">
        <v>62</v>
      </c>
      <c r="F5" s="110" t="s">
        <v>35</v>
      </c>
      <c r="G5" s="110" t="s">
        <v>46</v>
      </c>
      <c r="H5" s="171">
        <v>37446</v>
      </c>
    </row>
    <row r="6" spans="1:8" ht="47.25" x14ac:dyDescent="0.25">
      <c r="A6" s="166">
        <f>A5+1</f>
        <v>2</v>
      </c>
      <c r="B6" s="153" t="s">
        <v>251</v>
      </c>
      <c r="C6" s="210" t="s">
        <v>660</v>
      </c>
      <c r="D6" s="111" t="s">
        <v>252</v>
      </c>
      <c r="E6" s="110" t="s">
        <v>66</v>
      </c>
      <c r="F6" s="110" t="s">
        <v>35</v>
      </c>
      <c r="G6" s="110" t="s">
        <v>38</v>
      </c>
      <c r="H6" s="171">
        <v>39075</v>
      </c>
    </row>
    <row r="7" spans="1:8" ht="81.75" customHeight="1" x14ac:dyDescent="0.25">
      <c r="A7" s="166">
        <f t="shared" ref="A7:A16" si="0">A6+1</f>
        <v>3</v>
      </c>
      <c r="B7" s="153" t="s">
        <v>253</v>
      </c>
      <c r="C7" s="163" t="s">
        <v>661</v>
      </c>
      <c r="D7" s="111" t="s">
        <v>52</v>
      </c>
      <c r="E7" s="110" t="s">
        <v>254</v>
      </c>
      <c r="F7" s="110" t="s">
        <v>35</v>
      </c>
      <c r="G7" s="110" t="s">
        <v>46</v>
      </c>
      <c r="H7" s="171">
        <v>42179</v>
      </c>
    </row>
    <row r="8" spans="1:8" ht="63" x14ac:dyDescent="0.25">
      <c r="A8" s="166">
        <f t="shared" si="0"/>
        <v>4</v>
      </c>
      <c r="B8" s="153" t="s">
        <v>255</v>
      </c>
      <c r="C8" s="210" t="s">
        <v>662</v>
      </c>
      <c r="D8" s="110" t="s">
        <v>256</v>
      </c>
      <c r="E8" s="110" t="s">
        <v>257</v>
      </c>
      <c r="F8" s="110" t="s">
        <v>35</v>
      </c>
      <c r="G8" s="110" t="s">
        <v>44</v>
      </c>
      <c r="H8" s="171">
        <v>40472</v>
      </c>
    </row>
    <row r="9" spans="1:8" ht="31.5" x14ac:dyDescent="0.25">
      <c r="A9" s="166">
        <f t="shared" si="0"/>
        <v>5</v>
      </c>
      <c r="B9" s="153" t="s">
        <v>258</v>
      </c>
      <c r="C9" s="210" t="s">
        <v>663</v>
      </c>
      <c r="D9" s="110" t="s">
        <v>64</v>
      </c>
      <c r="E9" s="110" t="s">
        <v>259</v>
      </c>
      <c r="F9" s="110" t="s">
        <v>35</v>
      </c>
      <c r="G9" s="110" t="s">
        <v>38</v>
      </c>
      <c r="H9" s="171">
        <v>42047</v>
      </c>
    </row>
    <row r="10" spans="1:8" ht="31.5" x14ac:dyDescent="0.25">
      <c r="A10" s="166">
        <f t="shared" si="0"/>
        <v>6</v>
      </c>
      <c r="B10" s="153" t="s">
        <v>260</v>
      </c>
      <c r="C10" s="210" t="s">
        <v>664</v>
      </c>
      <c r="D10" s="110" t="s">
        <v>64</v>
      </c>
      <c r="E10" s="110" t="s">
        <v>65</v>
      </c>
      <c r="F10" s="110" t="s">
        <v>35</v>
      </c>
      <c r="G10" s="110" t="s">
        <v>38</v>
      </c>
      <c r="H10" s="171" t="s">
        <v>67</v>
      </c>
    </row>
    <row r="11" spans="1:8" ht="47.25" x14ac:dyDescent="0.25">
      <c r="A11" s="166">
        <f t="shared" si="0"/>
        <v>7</v>
      </c>
      <c r="B11" s="153" t="s">
        <v>261</v>
      </c>
      <c r="C11" s="163" t="s">
        <v>665</v>
      </c>
      <c r="D11" s="110" t="s">
        <v>262</v>
      </c>
      <c r="E11" s="110" t="s">
        <v>263</v>
      </c>
      <c r="F11" s="110" t="s">
        <v>35</v>
      </c>
      <c r="G11" s="110" t="s">
        <v>105</v>
      </c>
      <c r="H11" s="171">
        <v>38166</v>
      </c>
    </row>
    <row r="12" spans="1:8" ht="31.5" x14ac:dyDescent="0.25">
      <c r="A12" s="166">
        <f t="shared" si="0"/>
        <v>8</v>
      </c>
      <c r="B12" s="211" t="s">
        <v>264</v>
      </c>
      <c r="C12" s="212" t="s">
        <v>666</v>
      </c>
      <c r="D12" s="208" t="s">
        <v>264</v>
      </c>
      <c r="E12" s="110" t="s">
        <v>65</v>
      </c>
      <c r="F12" s="208" t="s">
        <v>8</v>
      </c>
      <c r="G12" s="208" t="s">
        <v>38</v>
      </c>
      <c r="H12" s="209">
        <v>44652</v>
      </c>
    </row>
    <row r="13" spans="1:8" ht="47.25" x14ac:dyDescent="0.25">
      <c r="A13" s="166">
        <f t="shared" si="0"/>
        <v>9</v>
      </c>
      <c r="B13" s="153" t="s">
        <v>265</v>
      </c>
      <c r="C13" s="210" t="s">
        <v>667</v>
      </c>
      <c r="D13" s="110" t="s">
        <v>64</v>
      </c>
      <c r="E13" s="110" t="s">
        <v>68</v>
      </c>
      <c r="F13" s="110" t="s">
        <v>35</v>
      </c>
      <c r="G13" s="110" t="s">
        <v>38</v>
      </c>
      <c r="H13" s="171">
        <v>43111</v>
      </c>
    </row>
    <row r="14" spans="1:8" ht="63" x14ac:dyDescent="0.25">
      <c r="A14" s="166">
        <f t="shared" si="0"/>
        <v>10</v>
      </c>
      <c r="B14" s="153" t="s">
        <v>266</v>
      </c>
      <c r="C14" s="210" t="s">
        <v>668</v>
      </c>
      <c r="D14" s="110" t="s">
        <v>267</v>
      </c>
      <c r="E14" s="110" t="s">
        <v>268</v>
      </c>
      <c r="F14" s="110" t="s">
        <v>35</v>
      </c>
      <c r="G14" s="110" t="s">
        <v>38</v>
      </c>
      <c r="H14" s="171">
        <v>41762</v>
      </c>
    </row>
    <row r="15" spans="1:8" ht="47.25" x14ac:dyDescent="0.25">
      <c r="A15" s="166">
        <f t="shared" si="0"/>
        <v>11</v>
      </c>
      <c r="B15" s="153" t="s">
        <v>269</v>
      </c>
      <c r="C15" s="210" t="s">
        <v>669</v>
      </c>
      <c r="D15" s="110" t="s">
        <v>269</v>
      </c>
      <c r="E15" s="110" t="s">
        <v>47</v>
      </c>
      <c r="F15" s="110" t="s">
        <v>35</v>
      </c>
      <c r="G15" s="110" t="s">
        <v>38</v>
      </c>
      <c r="H15" s="171">
        <v>41659</v>
      </c>
    </row>
    <row r="16" spans="1:8" ht="47.25" x14ac:dyDescent="0.25">
      <c r="A16" s="166">
        <f t="shared" si="0"/>
        <v>12</v>
      </c>
      <c r="B16" s="153" t="s">
        <v>270</v>
      </c>
      <c r="C16" s="210" t="s">
        <v>670</v>
      </c>
      <c r="D16" s="160" t="s">
        <v>270</v>
      </c>
      <c r="E16" s="153" t="s">
        <v>271</v>
      </c>
      <c r="F16" s="110" t="s">
        <v>35</v>
      </c>
      <c r="G16" s="160" t="s">
        <v>38</v>
      </c>
      <c r="H16" s="161">
        <v>41376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6"/>
  <sheetViews>
    <sheetView zoomScale="90" zoomScaleNormal="90" workbookViewId="0">
      <selection activeCell="G1" sqref="G1:H1"/>
    </sheetView>
  </sheetViews>
  <sheetFormatPr defaultRowHeight="15" x14ac:dyDescent="0.25"/>
  <cols>
    <col min="1" max="1" width="6.42578125" customWidth="1"/>
    <col min="2" max="2" width="29" customWidth="1"/>
    <col min="3" max="3" width="23.42578125" customWidth="1"/>
    <col min="4" max="4" width="21.28515625" customWidth="1"/>
    <col min="5" max="5" width="26.7109375" customWidth="1"/>
    <col min="6" max="6" width="13.5703125" customWidth="1"/>
    <col min="7" max="7" width="18.140625" customWidth="1"/>
    <col min="8" max="8" width="19.42578125" customWidth="1"/>
  </cols>
  <sheetData>
    <row r="1" spans="1:8" ht="103.5" customHeight="1" x14ac:dyDescent="0.25">
      <c r="A1" s="33"/>
      <c r="B1" s="21"/>
      <c r="C1" s="34"/>
      <c r="D1" s="34"/>
      <c r="E1" s="35"/>
      <c r="F1" s="34"/>
      <c r="G1" s="300" t="s">
        <v>813</v>
      </c>
      <c r="H1" s="300"/>
    </row>
    <row r="2" spans="1:8" ht="15.75" x14ac:dyDescent="0.25">
      <c r="A2" s="36"/>
      <c r="B2" s="33"/>
      <c r="C2" s="37"/>
      <c r="D2" s="38"/>
      <c r="E2" s="39"/>
      <c r="F2" s="36"/>
      <c r="G2" s="36"/>
      <c r="H2" s="33"/>
    </row>
    <row r="3" spans="1:8" ht="69.75" customHeight="1" x14ac:dyDescent="0.25">
      <c r="A3" s="356" t="s">
        <v>304</v>
      </c>
      <c r="B3" s="356"/>
      <c r="C3" s="356"/>
      <c r="D3" s="356"/>
      <c r="E3" s="356"/>
      <c r="F3" s="356"/>
      <c r="G3" s="356"/>
      <c r="H3" s="356"/>
    </row>
    <row r="4" spans="1:8" ht="15.75" x14ac:dyDescent="0.25">
      <c r="A4" s="40"/>
      <c r="B4" s="40"/>
      <c r="C4" s="40"/>
      <c r="D4" s="40"/>
      <c r="E4" s="41"/>
      <c r="F4" s="40"/>
      <c r="G4" s="40"/>
      <c r="H4" s="40"/>
    </row>
    <row r="5" spans="1:8" ht="94.5" x14ac:dyDescent="0.25">
      <c r="A5" s="67" t="s">
        <v>30</v>
      </c>
      <c r="B5" s="67" t="s">
        <v>1</v>
      </c>
      <c r="C5" s="68" t="s">
        <v>2</v>
      </c>
      <c r="D5" s="67" t="s">
        <v>3</v>
      </c>
      <c r="E5" s="69" t="s">
        <v>4</v>
      </c>
      <c r="F5" s="70" t="s">
        <v>5</v>
      </c>
      <c r="G5" s="67" t="s">
        <v>6</v>
      </c>
      <c r="H5" s="71" t="s">
        <v>7</v>
      </c>
    </row>
    <row r="6" spans="1:8" ht="15.75" x14ac:dyDescent="0.25">
      <c r="A6" s="70">
        <v>1</v>
      </c>
      <c r="B6" s="70">
        <v>2</v>
      </c>
      <c r="C6" s="70">
        <v>3</v>
      </c>
      <c r="D6" s="70">
        <v>4</v>
      </c>
      <c r="E6" s="69">
        <v>5</v>
      </c>
      <c r="F6" s="70">
        <v>6</v>
      </c>
      <c r="G6" s="70">
        <v>7</v>
      </c>
      <c r="H6" s="70">
        <v>8</v>
      </c>
    </row>
    <row r="7" spans="1:8" ht="63" x14ac:dyDescent="0.25">
      <c r="A7" s="213">
        <v>1</v>
      </c>
      <c r="B7" s="153" t="s">
        <v>273</v>
      </c>
      <c r="C7" s="162" t="s">
        <v>671</v>
      </c>
      <c r="D7" s="153" t="s">
        <v>64</v>
      </c>
      <c r="E7" s="153" t="s">
        <v>274</v>
      </c>
      <c r="F7" s="153" t="s">
        <v>35</v>
      </c>
      <c r="G7" s="153" t="s">
        <v>28</v>
      </c>
      <c r="H7" s="158">
        <v>36217</v>
      </c>
    </row>
    <row r="8" spans="1:8" ht="47.25" x14ac:dyDescent="0.25">
      <c r="A8" s="213">
        <v>2</v>
      </c>
      <c r="B8" s="153" t="s">
        <v>275</v>
      </c>
      <c r="C8" s="162" t="s">
        <v>672</v>
      </c>
      <c r="D8" s="153" t="s">
        <v>64</v>
      </c>
      <c r="E8" s="153" t="s">
        <v>276</v>
      </c>
      <c r="F8" s="153" t="s">
        <v>35</v>
      </c>
      <c r="G8" s="153" t="s">
        <v>28</v>
      </c>
      <c r="H8" s="158">
        <v>37447</v>
      </c>
    </row>
    <row r="9" spans="1:8" ht="63" x14ac:dyDescent="0.25">
      <c r="A9" s="213">
        <v>3</v>
      </c>
      <c r="B9" s="153" t="s">
        <v>277</v>
      </c>
      <c r="C9" s="162" t="s">
        <v>673</v>
      </c>
      <c r="D9" s="153" t="s">
        <v>64</v>
      </c>
      <c r="E9" s="153" t="s">
        <v>278</v>
      </c>
      <c r="F9" s="153" t="s">
        <v>35</v>
      </c>
      <c r="G9" s="153" t="s">
        <v>42</v>
      </c>
      <c r="H9" s="158">
        <v>42681</v>
      </c>
    </row>
    <row r="10" spans="1:8" ht="78.75" x14ac:dyDescent="0.25">
      <c r="A10" s="214" t="s">
        <v>26</v>
      </c>
      <c r="B10" s="214" t="s">
        <v>279</v>
      </c>
      <c r="C10" s="214" t="s">
        <v>674</v>
      </c>
      <c r="D10" s="214" t="s">
        <v>64</v>
      </c>
      <c r="E10" s="214" t="s">
        <v>280</v>
      </c>
      <c r="F10" s="181" t="s">
        <v>35</v>
      </c>
      <c r="G10" s="181" t="s">
        <v>28</v>
      </c>
      <c r="H10" s="214" t="s">
        <v>281</v>
      </c>
    </row>
    <row r="11" spans="1:8" ht="63" x14ac:dyDescent="0.25">
      <c r="A11" s="214" t="s">
        <v>27</v>
      </c>
      <c r="B11" s="214" t="s">
        <v>282</v>
      </c>
      <c r="C11" s="214" t="s">
        <v>675</v>
      </c>
      <c r="D11" s="214" t="s">
        <v>64</v>
      </c>
      <c r="E11" s="214" t="s">
        <v>283</v>
      </c>
      <c r="F11" s="181" t="s">
        <v>284</v>
      </c>
      <c r="G11" s="181" t="s">
        <v>28</v>
      </c>
      <c r="H11" s="214" t="s">
        <v>285</v>
      </c>
    </row>
    <row r="12" spans="1:8" ht="78.75" x14ac:dyDescent="0.25">
      <c r="A12" s="162" t="s">
        <v>286</v>
      </c>
      <c r="B12" s="162" t="s">
        <v>287</v>
      </c>
      <c r="C12" s="162" t="s">
        <v>676</v>
      </c>
      <c r="D12" s="162" t="s">
        <v>64</v>
      </c>
      <c r="E12" s="162" t="s">
        <v>288</v>
      </c>
      <c r="F12" s="162" t="s">
        <v>35</v>
      </c>
      <c r="G12" s="162" t="s">
        <v>42</v>
      </c>
      <c r="H12" s="162" t="s">
        <v>289</v>
      </c>
    </row>
    <row r="13" spans="1:8" ht="78.75" x14ac:dyDescent="0.25">
      <c r="A13" s="162" t="s">
        <v>290</v>
      </c>
      <c r="B13" s="162" t="s">
        <v>291</v>
      </c>
      <c r="C13" s="162" t="s">
        <v>677</v>
      </c>
      <c r="D13" s="162" t="s">
        <v>64</v>
      </c>
      <c r="E13" s="162" t="s">
        <v>292</v>
      </c>
      <c r="F13" s="162" t="s">
        <v>35</v>
      </c>
      <c r="G13" s="162" t="s">
        <v>42</v>
      </c>
      <c r="H13" s="162" t="s">
        <v>293</v>
      </c>
    </row>
    <row r="14" spans="1:8" ht="110.25" x14ac:dyDescent="0.25">
      <c r="A14" s="162" t="s">
        <v>294</v>
      </c>
      <c r="B14" s="162" t="s">
        <v>295</v>
      </c>
      <c r="C14" s="162" t="s">
        <v>678</v>
      </c>
      <c r="D14" s="162" t="s">
        <v>64</v>
      </c>
      <c r="E14" s="162" t="s">
        <v>296</v>
      </c>
      <c r="F14" s="181" t="s">
        <v>284</v>
      </c>
      <c r="G14" s="162" t="s">
        <v>61</v>
      </c>
      <c r="H14" s="162" t="s">
        <v>297</v>
      </c>
    </row>
    <row r="15" spans="1:8" ht="94.5" x14ac:dyDescent="0.25">
      <c r="A15" s="162" t="s">
        <v>74</v>
      </c>
      <c r="B15" s="162" t="s">
        <v>298</v>
      </c>
      <c r="C15" s="162" t="s">
        <v>679</v>
      </c>
      <c r="D15" s="162" t="s">
        <v>64</v>
      </c>
      <c r="E15" s="162" t="s">
        <v>299</v>
      </c>
      <c r="F15" s="181" t="s">
        <v>35</v>
      </c>
      <c r="G15" s="162" t="s">
        <v>60</v>
      </c>
      <c r="H15" s="162" t="s">
        <v>300</v>
      </c>
    </row>
    <row r="16" spans="1:8" ht="78.75" x14ac:dyDescent="0.25">
      <c r="A16" s="162" t="s">
        <v>75</v>
      </c>
      <c r="B16" s="162" t="s">
        <v>301</v>
      </c>
      <c r="C16" s="162" t="s">
        <v>680</v>
      </c>
      <c r="D16" s="162" t="s">
        <v>64</v>
      </c>
      <c r="E16" s="162" t="s">
        <v>302</v>
      </c>
      <c r="F16" s="162" t="s">
        <v>35</v>
      </c>
      <c r="G16" s="162" t="s">
        <v>42</v>
      </c>
      <c r="H16" s="162" t="s">
        <v>303</v>
      </c>
    </row>
  </sheetData>
  <mergeCells count="2">
    <mergeCell ref="G1:H1"/>
    <mergeCell ref="A3:H3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29"/>
  <sheetViews>
    <sheetView zoomScale="80" zoomScaleNormal="80" workbookViewId="0">
      <selection activeCell="G1" sqref="G1:H1"/>
    </sheetView>
  </sheetViews>
  <sheetFormatPr defaultRowHeight="15" x14ac:dyDescent="0.25"/>
  <cols>
    <col min="2" max="2" width="24" customWidth="1"/>
    <col min="3" max="3" width="22.140625" style="116" customWidth="1"/>
    <col min="4" max="4" width="21.5703125" customWidth="1"/>
    <col min="5" max="5" width="28.140625" customWidth="1"/>
    <col min="6" max="6" width="16.5703125" customWidth="1"/>
    <col min="7" max="7" width="25.140625" style="57" customWidth="1"/>
    <col min="8" max="8" width="19.28515625" customWidth="1"/>
  </cols>
  <sheetData>
    <row r="1" spans="1:8" ht="99.75" customHeight="1" x14ac:dyDescent="0.25">
      <c r="A1" s="44"/>
      <c r="B1" s="43"/>
      <c r="C1" s="117"/>
      <c r="D1" s="43"/>
      <c r="E1" s="45"/>
      <c r="F1" s="43"/>
      <c r="G1" s="300" t="s">
        <v>812</v>
      </c>
      <c r="H1" s="300"/>
    </row>
    <row r="2" spans="1:8" ht="85.5" customHeight="1" x14ac:dyDescent="0.25">
      <c r="A2" s="365" t="s">
        <v>345</v>
      </c>
      <c r="B2" s="365"/>
      <c r="C2" s="365"/>
      <c r="D2" s="365"/>
      <c r="E2" s="365"/>
      <c r="F2" s="365"/>
      <c r="G2" s="365"/>
      <c r="H2" s="365"/>
    </row>
    <row r="3" spans="1:8" ht="136.9" customHeight="1" x14ac:dyDescent="0.25">
      <c r="A3" s="55" t="s">
        <v>29</v>
      </c>
      <c r="B3" s="55" t="s">
        <v>1</v>
      </c>
      <c r="C3" s="88" t="s">
        <v>2</v>
      </c>
      <c r="D3" s="55" t="s">
        <v>3</v>
      </c>
      <c r="E3" s="55" t="s">
        <v>4</v>
      </c>
      <c r="F3" s="56" t="s">
        <v>5</v>
      </c>
      <c r="G3" s="55" t="s">
        <v>6</v>
      </c>
      <c r="H3" s="102" t="s">
        <v>7</v>
      </c>
    </row>
    <row r="4" spans="1:8" ht="16.5" customHeight="1" x14ac:dyDescent="0.25">
      <c r="A4" s="56">
        <v>1</v>
      </c>
      <c r="B4" s="56">
        <v>2</v>
      </c>
      <c r="C4" s="118">
        <v>3</v>
      </c>
      <c r="D4" s="56">
        <v>4</v>
      </c>
      <c r="E4" s="55">
        <v>5</v>
      </c>
      <c r="F4" s="56">
        <v>6</v>
      </c>
      <c r="G4" s="56">
        <v>7</v>
      </c>
      <c r="H4" s="56">
        <v>8</v>
      </c>
    </row>
    <row r="5" spans="1:8" ht="63" x14ac:dyDescent="0.25">
      <c r="A5" s="357">
        <v>1</v>
      </c>
      <c r="B5" s="360" t="s">
        <v>305</v>
      </c>
      <c r="C5" s="361" t="s">
        <v>681</v>
      </c>
      <c r="D5" s="108" t="s">
        <v>306</v>
      </c>
      <c r="E5" s="138" t="s">
        <v>307</v>
      </c>
      <c r="F5" s="138" t="s">
        <v>35</v>
      </c>
      <c r="G5" s="138" t="s">
        <v>71</v>
      </c>
      <c r="H5" s="366" t="s">
        <v>308</v>
      </c>
    </row>
    <row r="6" spans="1:8" ht="63" x14ac:dyDescent="0.25">
      <c r="A6" s="358"/>
      <c r="B6" s="342"/>
      <c r="C6" s="362"/>
      <c r="D6" s="108" t="s">
        <v>309</v>
      </c>
      <c r="E6" s="138" t="s">
        <v>307</v>
      </c>
      <c r="F6" s="138" t="s">
        <v>35</v>
      </c>
      <c r="G6" s="138" t="s">
        <v>71</v>
      </c>
      <c r="H6" s="367"/>
    </row>
    <row r="7" spans="1:8" ht="47.25" x14ac:dyDescent="0.25">
      <c r="A7" s="358"/>
      <c r="B7" s="342"/>
      <c r="C7" s="362"/>
      <c r="D7" s="108" t="s">
        <v>310</v>
      </c>
      <c r="E7" s="108" t="s">
        <v>311</v>
      </c>
      <c r="F7" s="138" t="s">
        <v>35</v>
      </c>
      <c r="G7" s="138" t="s">
        <v>71</v>
      </c>
      <c r="H7" s="367"/>
    </row>
    <row r="8" spans="1:8" ht="47.25" x14ac:dyDescent="0.25">
      <c r="A8" s="358"/>
      <c r="B8" s="342"/>
      <c r="C8" s="362"/>
      <c r="D8" s="138" t="s">
        <v>312</v>
      </c>
      <c r="E8" s="108" t="s">
        <v>313</v>
      </c>
      <c r="F8" s="138" t="s">
        <v>35</v>
      </c>
      <c r="G8" s="138" t="s">
        <v>71</v>
      </c>
      <c r="H8" s="367"/>
    </row>
    <row r="9" spans="1:8" ht="47.25" x14ac:dyDescent="0.25">
      <c r="A9" s="359"/>
      <c r="B9" s="338"/>
      <c r="C9" s="363"/>
      <c r="D9" s="135" t="s">
        <v>314</v>
      </c>
      <c r="E9" s="108" t="s">
        <v>313</v>
      </c>
      <c r="F9" s="138" t="s">
        <v>35</v>
      </c>
      <c r="G9" s="138" t="s">
        <v>71</v>
      </c>
      <c r="H9" s="368"/>
    </row>
    <row r="10" spans="1:8" ht="47.25" x14ac:dyDescent="0.25">
      <c r="A10" s="357">
        <v>2</v>
      </c>
      <c r="B10" s="360" t="s">
        <v>315</v>
      </c>
      <c r="C10" s="369">
        <v>940140000147</v>
      </c>
      <c r="D10" s="108" t="s">
        <v>757</v>
      </c>
      <c r="E10" s="108" t="s">
        <v>316</v>
      </c>
      <c r="F10" s="138" t="s">
        <v>35</v>
      </c>
      <c r="G10" s="138" t="s">
        <v>71</v>
      </c>
      <c r="H10" s="370">
        <v>34341</v>
      </c>
    </row>
    <row r="11" spans="1:8" ht="47.25" x14ac:dyDescent="0.25">
      <c r="A11" s="358"/>
      <c r="B11" s="342"/>
      <c r="C11" s="342"/>
      <c r="D11" s="108" t="s">
        <v>591</v>
      </c>
      <c r="E11" s="108" t="s">
        <v>316</v>
      </c>
      <c r="F11" s="138" t="s">
        <v>35</v>
      </c>
      <c r="G11" s="138" t="s">
        <v>71</v>
      </c>
      <c r="H11" s="371"/>
    </row>
    <row r="12" spans="1:8" ht="47.25" x14ac:dyDescent="0.25">
      <c r="A12" s="359"/>
      <c r="B12" s="338"/>
      <c r="C12" s="338"/>
      <c r="D12" s="108" t="s">
        <v>306</v>
      </c>
      <c r="E12" s="108" t="s">
        <v>316</v>
      </c>
      <c r="F12" s="138" t="s">
        <v>35</v>
      </c>
      <c r="G12" s="138" t="s">
        <v>71</v>
      </c>
      <c r="H12" s="372"/>
    </row>
    <row r="13" spans="1:8" ht="31.5" x14ac:dyDescent="0.25">
      <c r="A13" s="373">
        <v>3</v>
      </c>
      <c r="B13" s="374" t="s">
        <v>317</v>
      </c>
      <c r="C13" s="375" t="s">
        <v>682</v>
      </c>
      <c r="D13" s="138" t="s">
        <v>318</v>
      </c>
      <c r="E13" s="138" t="s">
        <v>70</v>
      </c>
      <c r="F13" s="138" t="s">
        <v>35</v>
      </c>
      <c r="G13" s="138" t="s">
        <v>71</v>
      </c>
      <c r="H13" s="376">
        <v>34467</v>
      </c>
    </row>
    <row r="14" spans="1:8" ht="31.5" x14ac:dyDescent="0.25">
      <c r="A14" s="373"/>
      <c r="B14" s="374"/>
      <c r="C14" s="375"/>
      <c r="D14" s="138" t="s">
        <v>758</v>
      </c>
      <c r="E14" s="138" t="s">
        <v>70</v>
      </c>
      <c r="F14" s="138" t="s">
        <v>35</v>
      </c>
      <c r="G14" s="138" t="s">
        <v>71</v>
      </c>
      <c r="H14" s="376"/>
    </row>
    <row r="15" spans="1:8" ht="31.5" x14ac:dyDescent="0.25">
      <c r="A15" s="373"/>
      <c r="B15" s="374"/>
      <c r="C15" s="375"/>
      <c r="D15" s="138" t="s">
        <v>319</v>
      </c>
      <c r="E15" s="138" t="s">
        <v>70</v>
      </c>
      <c r="F15" s="138" t="s">
        <v>35</v>
      </c>
      <c r="G15" s="138" t="s">
        <v>71</v>
      </c>
      <c r="H15" s="376"/>
    </row>
    <row r="16" spans="1:8" ht="63" x14ac:dyDescent="0.25">
      <c r="A16" s="285">
        <v>4</v>
      </c>
      <c r="B16" s="138" t="s">
        <v>320</v>
      </c>
      <c r="C16" s="146" t="s">
        <v>683</v>
      </c>
      <c r="D16" s="138" t="s">
        <v>321</v>
      </c>
      <c r="E16" s="138" t="s">
        <v>322</v>
      </c>
      <c r="F16" s="138" t="s">
        <v>35</v>
      </c>
      <c r="G16" s="138" t="s">
        <v>61</v>
      </c>
      <c r="H16" s="139">
        <v>38992</v>
      </c>
    </row>
    <row r="17" spans="1:9" ht="31.5" x14ac:dyDescent="0.25">
      <c r="A17" s="357">
        <v>5</v>
      </c>
      <c r="B17" s="360" t="s">
        <v>323</v>
      </c>
      <c r="C17" s="361" t="s">
        <v>684</v>
      </c>
      <c r="D17" s="138" t="s">
        <v>324</v>
      </c>
      <c r="E17" s="138" t="s">
        <v>70</v>
      </c>
      <c r="F17" s="138" t="s">
        <v>35</v>
      </c>
      <c r="G17" s="138" t="s">
        <v>61</v>
      </c>
      <c r="H17" s="364">
        <v>37791</v>
      </c>
    </row>
    <row r="18" spans="1:9" ht="31.5" x14ac:dyDescent="0.25">
      <c r="A18" s="358"/>
      <c r="B18" s="342"/>
      <c r="C18" s="362"/>
      <c r="D18" s="138" t="s">
        <v>325</v>
      </c>
      <c r="E18" s="138" t="s">
        <v>70</v>
      </c>
      <c r="F18" s="138" t="s">
        <v>35</v>
      </c>
      <c r="G18" s="138" t="s">
        <v>61</v>
      </c>
      <c r="H18" s="345"/>
    </row>
    <row r="19" spans="1:9" ht="47.25" x14ac:dyDescent="0.25">
      <c r="A19" s="359"/>
      <c r="B19" s="338"/>
      <c r="C19" s="363"/>
      <c r="D19" s="138" t="s">
        <v>326</v>
      </c>
      <c r="E19" s="138" t="s">
        <v>70</v>
      </c>
      <c r="F19" s="138"/>
      <c r="G19" s="138" t="s">
        <v>61</v>
      </c>
      <c r="H19" s="336"/>
    </row>
    <row r="20" spans="1:9" ht="31.5" x14ac:dyDescent="0.25">
      <c r="A20" s="286">
        <v>6</v>
      </c>
      <c r="B20" s="287" t="s">
        <v>327</v>
      </c>
      <c r="C20" s="289" t="s">
        <v>685</v>
      </c>
      <c r="D20" s="287" t="s">
        <v>328</v>
      </c>
      <c r="E20" s="287" t="s">
        <v>70</v>
      </c>
      <c r="F20" s="287" t="s">
        <v>35</v>
      </c>
      <c r="G20" s="287" t="s">
        <v>60</v>
      </c>
      <c r="H20" s="288">
        <v>37488</v>
      </c>
    </row>
    <row r="21" spans="1:9" ht="47.25" x14ac:dyDescent="0.25">
      <c r="A21" s="285">
        <v>7</v>
      </c>
      <c r="B21" s="138" t="s">
        <v>329</v>
      </c>
      <c r="C21" s="146" t="s">
        <v>686</v>
      </c>
      <c r="D21" s="138" t="s">
        <v>330</v>
      </c>
      <c r="E21" s="138" t="s">
        <v>331</v>
      </c>
      <c r="F21" s="138" t="s">
        <v>35</v>
      </c>
      <c r="G21" s="138" t="s">
        <v>61</v>
      </c>
      <c r="H21" s="105">
        <v>38478</v>
      </c>
      <c r="I21" s="294"/>
    </row>
    <row r="22" spans="1:9" ht="47.25" x14ac:dyDescent="0.25">
      <c r="A22" s="292">
        <v>8</v>
      </c>
      <c r="B22" s="133" t="s">
        <v>332</v>
      </c>
      <c r="C22" s="145" t="s">
        <v>765</v>
      </c>
      <c r="D22" s="134" t="s">
        <v>333</v>
      </c>
      <c r="E22" s="134" t="s">
        <v>334</v>
      </c>
      <c r="F22" s="134" t="s">
        <v>35</v>
      </c>
      <c r="G22" s="134" t="s">
        <v>61</v>
      </c>
      <c r="H22" s="293">
        <v>38814</v>
      </c>
    </row>
    <row r="23" spans="1:9" ht="31.5" x14ac:dyDescent="0.25">
      <c r="A23" s="87">
        <v>9</v>
      </c>
      <c r="B23" s="138" t="s">
        <v>343</v>
      </c>
      <c r="C23" s="146" t="s">
        <v>690</v>
      </c>
      <c r="D23" s="138" t="s">
        <v>337</v>
      </c>
      <c r="E23" s="138" t="s">
        <v>344</v>
      </c>
      <c r="F23" s="138" t="s">
        <v>35</v>
      </c>
      <c r="G23" s="138" t="s">
        <v>60</v>
      </c>
      <c r="H23" s="105">
        <v>36871</v>
      </c>
    </row>
    <row r="24" spans="1:9" ht="47.25" x14ac:dyDescent="0.25">
      <c r="A24" s="138">
        <v>10</v>
      </c>
      <c r="B24" s="138" t="s">
        <v>759</v>
      </c>
      <c r="C24" s="146" t="s">
        <v>766</v>
      </c>
      <c r="D24" s="138" t="s">
        <v>760</v>
      </c>
      <c r="E24" s="138" t="s">
        <v>70</v>
      </c>
      <c r="F24" s="138" t="s">
        <v>35</v>
      </c>
      <c r="G24" s="138" t="s">
        <v>28</v>
      </c>
      <c r="H24" s="105" t="s">
        <v>761</v>
      </c>
    </row>
    <row r="25" spans="1:9" ht="63" x14ac:dyDescent="0.25">
      <c r="A25" s="138">
        <v>11</v>
      </c>
      <c r="B25" s="138" t="s">
        <v>762</v>
      </c>
      <c r="C25" s="146" t="s">
        <v>767</v>
      </c>
      <c r="D25" s="138" t="s">
        <v>763</v>
      </c>
      <c r="E25" s="138" t="s">
        <v>764</v>
      </c>
      <c r="F25" s="138" t="s">
        <v>35</v>
      </c>
      <c r="G25" s="138" t="s">
        <v>28</v>
      </c>
      <c r="H25" s="105">
        <v>42040</v>
      </c>
    </row>
    <row r="26" spans="1:9" ht="48" thickBot="1" x14ac:dyDescent="0.3">
      <c r="A26" s="138">
        <v>12</v>
      </c>
      <c r="B26" s="138" t="str">
        <f>[1]обоснование!B27</f>
        <v>ИП «Женсикбаева Б»</v>
      </c>
      <c r="C26" s="146" t="s">
        <v>687</v>
      </c>
      <c r="D26" s="138" t="s">
        <v>335</v>
      </c>
      <c r="E26" s="138" t="s">
        <v>336</v>
      </c>
      <c r="F26" s="138" t="str">
        <f>[1]обоснование!F27</f>
        <v>высокая</v>
      </c>
      <c r="G26" s="138" t="s">
        <v>60</v>
      </c>
      <c r="H26" s="105">
        <v>38247</v>
      </c>
    </row>
    <row r="27" spans="1:9" ht="63" x14ac:dyDescent="0.25">
      <c r="A27" s="287">
        <v>13</v>
      </c>
      <c r="B27" s="287" t="str">
        <f>[1]обоснование!B29</f>
        <v>ТОО «АНК Даулет»</v>
      </c>
      <c r="C27" s="289" t="s">
        <v>688</v>
      </c>
      <c r="D27" s="287" t="s">
        <v>309</v>
      </c>
      <c r="E27" s="290" t="s">
        <v>338</v>
      </c>
      <c r="F27" s="287" t="str">
        <f>[1]обоснование!F29</f>
        <v>высокая</v>
      </c>
      <c r="G27" s="287" t="s">
        <v>60</v>
      </c>
      <c r="H27" s="291">
        <v>38484</v>
      </c>
    </row>
    <row r="28" spans="1:9" ht="126" x14ac:dyDescent="0.25">
      <c r="A28" s="138">
        <v>14</v>
      </c>
      <c r="B28" s="138" t="str">
        <f>[1]обоснование!B30</f>
        <v>ТОО «Арал газ»</v>
      </c>
      <c r="C28" s="146" t="s">
        <v>689</v>
      </c>
      <c r="D28" s="138" t="s">
        <v>339</v>
      </c>
      <c r="E28" s="138" t="s">
        <v>340</v>
      </c>
      <c r="F28" s="138" t="str">
        <f>[1]обоснование!F30</f>
        <v>высокая</v>
      </c>
      <c r="G28" s="138" t="s">
        <v>28</v>
      </c>
      <c r="H28" s="105">
        <v>38652</v>
      </c>
    </row>
    <row r="29" spans="1:9" ht="47.25" x14ac:dyDescent="0.25">
      <c r="A29" s="138">
        <v>15</v>
      </c>
      <c r="B29" s="138" t="str">
        <f>[1]обоснование!B31</f>
        <v xml:space="preserve">ТОО "Серпін ЛТД" </v>
      </c>
      <c r="C29" s="146" t="s">
        <v>768</v>
      </c>
      <c r="D29" s="138" t="s">
        <v>341</v>
      </c>
      <c r="E29" s="138" t="s">
        <v>342</v>
      </c>
      <c r="F29" s="138" t="str">
        <f>[1]обоснование!F31</f>
        <v>высокая</v>
      </c>
      <c r="G29" s="138" t="s">
        <v>60</v>
      </c>
      <c r="H29" s="105">
        <v>42430</v>
      </c>
    </row>
  </sheetData>
  <mergeCells count="18">
    <mergeCell ref="C13:C15"/>
    <mergeCell ref="H13:H15"/>
    <mergeCell ref="A17:A19"/>
    <mergeCell ref="B17:B19"/>
    <mergeCell ref="C17:C19"/>
    <mergeCell ref="H17:H19"/>
    <mergeCell ref="G1:H1"/>
    <mergeCell ref="A2:H2"/>
    <mergeCell ref="A5:A9"/>
    <mergeCell ref="B5:B9"/>
    <mergeCell ref="C5:C9"/>
    <mergeCell ref="H5:H9"/>
    <mergeCell ref="A10:A12"/>
    <mergeCell ref="B10:B12"/>
    <mergeCell ref="C10:C12"/>
    <mergeCell ref="H10:H12"/>
    <mergeCell ref="A13:A15"/>
    <mergeCell ref="B13:B15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4"/>
  <sheetViews>
    <sheetView view="pageBreakPreview" zoomScale="80" zoomScaleNormal="55" zoomScaleSheetLayoutView="80" workbookViewId="0">
      <selection activeCell="G2" sqref="G2:H2"/>
    </sheetView>
  </sheetViews>
  <sheetFormatPr defaultRowHeight="15.75" x14ac:dyDescent="0.25"/>
  <cols>
    <col min="1" max="1" width="9.140625" style="1"/>
    <col min="2" max="2" width="25.42578125" style="1" customWidth="1"/>
    <col min="3" max="3" width="23.42578125" style="2" customWidth="1"/>
    <col min="4" max="4" width="26.85546875" style="3" customWidth="1"/>
    <col min="5" max="5" width="29.7109375" style="3" customWidth="1"/>
    <col min="6" max="6" width="13.85546875" style="1" customWidth="1"/>
    <col min="7" max="7" width="28.140625" style="1" customWidth="1"/>
    <col min="8" max="8" width="15.5703125" style="1" customWidth="1"/>
  </cols>
  <sheetData>
    <row r="1" spans="1:8" x14ac:dyDescent="0.25">
      <c r="A1" s="4"/>
      <c r="B1" s="4"/>
      <c r="C1" s="5"/>
      <c r="D1" s="6"/>
      <c r="E1" s="6"/>
      <c r="F1" s="4"/>
      <c r="G1" s="378"/>
      <c r="H1" s="379"/>
    </row>
    <row r="2" spans="1:8" ht="97.5" customHeight="1" x14ac:dyDescent="0.25">
      <c r="A2" s="30"/>
      <c r="B2" s="30"/>
      <c r="C2" s="31"/>
      <c r="D2" s="32"/>
      <c r="E2" s="32"/>
      <c r="F2" s="30"/>
      <c r="G2" s="300" t="s">
        <v>811</v>
      </c>
      <c r="H2" s="300"/>
    </row>
    <row r="3" spans="1:8" ht="55.5" customHeight="1" x14ac:dyDescent="0.25">
      <c r="A3" s="377" t="s">
        <v>72</v>
      </c>
      <c r="B3" s="377"/>
      <c r="C3" s="377"/>
      <c r="D3" s="377"/>
      <c r="E3" s="377"/>
      <c r="F3" s="377"/>
      <c r="G3" s="377"/>
      <c r="H3" s="377"/>
    </row>
    <row r="4" spans="1:8" x14ac:dyDescent="0.25">
      <c r="A4" s="7"/>
      <c r="B4" s="30"/>
      <c r="C4" s="31"/>
      <c r="D4" s="32"/>
      <c r="E4" s="32"/>
      <c r="F4" s="30"/>
      <c r="G4" s="30"/>
      <c r="H4" s="30"/>
    </row>
    <row r="5" spans="1:8" ht="126" x14ac:dyDescent="0.25">
      <c r="A5" s="8" t="s">
        <v>0</v>
      </c>
      <c r="B5" s="8" t="s">
        <v>1</v>
      </c>
      <c r="C5" s="9" t="s">
        <v>2</v>
      </c>
      <c r="D5" s="10" t="s">
        <v>3</v>
      </c>
      <c r="E5" s="10" t="s">
        <v>4</v>
      </c>
      <c r="F5" s="8" t="s">
        <v>5</v>
      </c>
      <c r="G5" s="8" t="s">
        <v>6</v>
      </c>
      <c r="H5" s="11" t="s">
        <v>7</v>
      </c>
    </row>
    <row r="6" spans="1:8" x14ac:dyDescent="0.25">
      <c r="A6" s="11">
        <v>1</v>
      </c>
      <c r="B6" s="11">
        <v>2</v>
      </c>
      <c r="C6" s="12">
        <v>3</v>
      </c>
      <c r="D6" s="10">
        <v>4</v>
      </c>
      <c r="E6" s="10">
        <v>5</v>
      </c>
      <c r="F6" s="11">
        <v>6</v>
      </c>
      <c r="G6" s="11">
        <v>7</v>
      </c>
      <c r="H6" s="11">
        <v>8</v>
      </c>
    </row>
    <row r="7" spans="1:8" ht="47.25" x14ac:dyDescent="0.25">
      <c r="A7" s="196">
        <v>1</v>
      </c>
      <c r="B7" s="196" t="s">
        <v>346</v>
      </c>
      <c r="C7" s="180" t="s">
        <v>691</v>
      </c>
      <c r="D7" s="196" t="s">
        <v>347</v>
      </c>
      <c r="E7" s="196" t="s">
        <v>348</v>
      </c>
      <c r="F7" s="196" t="s">
        <v>8</v>
      </c>
      <c r="G7" s="196" t="s">
        <v>127</v>
      </c>
      <c r="H7" s="158" t="s">
        <v>349</v>
      </c>
    </row>
    <row r="8" spans="1:8" ht="47.25" x14ac:dyDescent="0.25">
      <c r="A8" s="196">
        <v>2</v>
      </c>
      <c r="B8" s="196" t="s">
        <v>350</v>
      </c>
      <c r="C8" s="162" t="s">
        <v>692</v>
      </c>
      <c r="D8" s="196" t="s">
        <v>351</v>
      </c>
      <c r="E8" s="196" t="s">
        <v>352</v>
      </c>
      <c r="F8" s="196" t="s">
        <v>8</v>
      </c>
      <c r="G8" s="196" t="s">
        <v>46</v>
      </c>
      <c r="H8" s="197">
        <v>39031</v>
      </c>
    </row>
    <row r="9" spans="1:8" ht="189" x14ac:dyDescent="0.25">
      <c r="A9" s="196">
        <v>3</v>
      </c>
      <c r="B9" s="196" t="s">
        <v>353</v>
      </c>
      <c r="C9" s="162" t="s">
        <v>693</v>
      </c>
      <c r="D9" s="196" t="s">
        <v>354</v>
      </c>
      <c r="E9" s="196" t="s">
        <v>355</v>
      </c>
      <c r="F9" s="196" t="s">
        <v>8</v>
      </c>
      <c r="G9" s="196" t="s">
        <v>9</v>
      </c>
      <c r="H9" s="197">
        <v>43888</v>
      </c>
    </row>
    <row r="10" spans="1:8" ht="47.25" x14ac:dyDescent="0.25">
      <c r="A10" s="196">
        <v>4</v>
      </c>
      <c r="B10" s="196" t="s">
        <v>356</v>
      </c>
      <c r="C10" s="162" t="s">
        <v>694</v>
      </c>
      <c r="D10" s="196" t="s">
        <v>357</v>
      </c>
      <c r="E10" s="196" t="s">
        <v>358</v>
      </c>
      <c r="F10" s="196" t="s">
        <v>8</v>
      </c>
      <c r="G10" s="196" t="s">
        <v>105</v>
      </c>
      <c r="H10" s="197" t="s">
        <v>359</v>
      </c>
    </row>
    <row r="11" spans="1:8" ht="47.25" x14ac:dyDescent="0.25">
      <c r="A11" s="196">
        <v>5</v>
      </c>
      <c r="B11" s="196" t="s">
        <v>360</v>
      </c>
      <c r="C11" s="162" t="s">
        <v>695</v>
      </c>
      <c r="D11" s="196" t="s">
        <v>361</v>
      </c>
      <c r="E11" s="196" t="s">
        <v>358</v>
      </c>
      <c r="F11" s="196" t="s">
        <v>8</v>
      </c>
      <c r="G11" s="196" t="s">
        <v>127</v>
      </c>
      <c r="H11" s="197" t="s">
        <v>362</v>
      </c>
    </row>
    <row r="12" spans="1:8" ht="78.75" x14ac:dyDescent="0.25">
      <c r="A12" s="196">
        <v>6</v>
      </c>
      <c r="B12" s="153" t="s">
        <v>363</v>
      </c>
      <c r="C12" s="162" t="s">
        <v>696</v>
      </c>
      <c r="D12" s="153" t="s">
        <v>364</v>
      </c>
      <c r="E12" s="196" t="s">
        <v>365</v>
      </c>
      <c r="F12" s="196" t="s">
        <v>8</v>
      </c>
      <c r="G12" s="196" t="s">
        <v>127</v>
      </c>
      <c r="H12" s="197">
        <v>38765</v>
      </c>
    </row>
    <row r="13" spans="1:8" ht="63" x14ac:dyDescent="0.25">
      <c r="A13" s="196">
        <v>7</v>
      </c>
      <c r="B13" s="196" t="s">
        <v>366</v>
      </c>
      <c r="C13" s="180" t="s">
        <v>697</v>
      </c>
      <c r="D13" s="196" t="s">
        <v>367</v>
      </c>
      <c r="E13" s="196" t="s">
        <v>368</v>
      </c>
      <c r="F13" s="196" t="s">
        <v>8</v>
      </c>
      <c r="G13" s="196" t="s">
        <v>105</v>
      </c>
      <c r="H13" s="158">
        <v>42478</v>
      </c>
    </row>
    <row r="14" spans="1:8" ht="126" x14ac:dyDescent="0.25">
      <c r="A14" s="196">
        <v>8</v>
      </c>
      <c r="B14" s="196" t="s">
        <v>369</v>
      </c>
      <c r="C14" s="180" t="s">
        <v>698</v>
      </c>
      <c r="D14" s="196" t="s">
        <v>370</v>
      </c>
      <c r="E14" s="196" t="s">
        <v>371</v>
      </c>
      <c r="F14" s="196" t="s">
        <v>8</v>
      </c>
      <c r="G14" s="196" t="s">
        <v>127</v>
      </c>
      <c r="H14" s="158">
        <v>41884</v>
      </c>
    </row>
  </sheetData>
  <mergeCells count="3">
    <mergeCell ref="A3:H3"/>
    <mergeCell ref="G1:H1"/>
    <mergeCell ref="G2:H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19"/>
  <sheetViews>
    <sheetView zoomScale="80" zoomScaleNormal="80" workbookViewId="0">
      <selection activeCell="G1" sqref="G1:H1"/>
    </sheetView>
  </sheetViews>
  <sheetFormatPr defaultRowHeight="15" x14ac:dyDescent="0.25"/>
  <cols>
    <col min="1" max="1" width="6.7109375" customWidth="1"/>
    <col min="2" max="2" width="25.5703125" customWidth="1"/>
    <col min="3" max="3" width="24.85546875" style="116" customWidth="1"/>
    <col min="4" max="4" width="24.42578125" customWidth="1"/>
    <col min="5" max="5" width="32.140625" customWidth="1"/>
    <col min="6" max="6" width="15.42578125" customWidth="1"/>
    <col min="7" max="7" width="15.5703125" customWidth="1"/>
    <col min="8" max="8" width="18.7109375" customWidth="1"/>
  </cols>
  <sheetData>
    <row r="1" spans="1:8" ht="120.75" customHeight="1" x14ac:dyDescent="0.25">
      <c r="G1" s="300" t="s">
        <v>810</v>
      </c>
      <c r="H1" s="300"/>
    </row>
    <row r="2" spans="1:8" ht="78.599999999999994" customHeight="1" x14ac:dyDescent="0.25">
      <c r="A2" s="380" t="s">
        <v>412</v>
      </c>
      <c r="B2" s="380"/>
      <c r="C2" s="380"/>
      <c r="D2" s="380"/>
      <c r="E2" s="380"/>
      <c r="F2" s="380"/>
      <c r="G2" s="380"/>
      <c r="H2" s="380"/>
    </row>
    <row r="3" spans="1:8" ht="78.75" x14ac:dyDescent="0.25">
      <c r="A3" s="20" t="s">
        <v>19</v>
      </c>
      <c r="B3" s="20" t="s">
        <v>20</v>
      </c>
      <c r="C3" s="114" t="s">
        <v>2</v>
      </c>
      <c r="D3" s="20" t="s">
        <v>3</v>
      </c>
      <c r="E3" s="20" t="s">
        <v>4</v>
      </c>
      <c r="F3" s="20" t="s">
        <v>5</v>
      </c>
      <c r="G3" s="8" t="s">
        <v>6</v>
      </c>
      <c r="H3" s="20" t="s">
        <v>24</v>
      </c>
    </row>
    <row r="4" spans="1:8" ht="15.75" x14ac:dyDescent="0.25">
      <c r="A4" s="20">
        <v>1</v>
      </c>
      <c r="B4" s="20">
        <v>2</v>
      </c>
      <c r="C4" s="119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</row>
    <row r="5" spans="1:8" ht="63" x14ac:dyDescent="0.25">
      <c r="A5" s="216">
        <v>1</v>
      </c>
      <c r="B5" s="214" t="s">
        <v>372</v>
      </c>
      <c r="C5" s="214" t="s">
        <v>699</v>
      </c>
      <c r="D5" s="189" t="s">
        <v>373</v>
      </c>
      <c r="E5" s="214" t="s">
        <v>374</v>
      </c>
      <c r="F5" s="189" t="s">
        <v>35</v>
      </c>
      <c r="G5" s="189" t="s">
        <v>61</v>
      </c>
      <c r="H5" s="215">
        <v>35125</v>
      </c>
    </row>
    <row r="6" spans="1:8" ht="47.25" x14ac:dyDescent="0.25">
      <c r="A6" s="217">
        <v>2</v>
      </c>
      <c r="B6" s="214" t="s">
        <v>375</v>
      </c>
      <c r="C6" s="214" t="s">
        <v>700</v>
      </c>
      <c r="D6" s="214" t="s">
        <v>376</v>
      </c>
      <c r="E6" s="181" t="s">
        <v>377</v>
      </c>
      <c r="F6" s="189" t="s">
        <v>35</v>
      </c>
      <c r="G6" s="189" t="s">
        <v>61</v>
      </c>
      <c r="H6" s="161">
        <v>42129</v>
      </c>
    </row>
    <row r="7" spans="1:8" ht="47.25" x14ac:dyDescent="0.25">
      <c r="A7" s="216">
        <v>3</v>
      </c>
      <c r="B7" s="214" t="s">
        <v>378</v>
      </c>
      <c r="C7" s="214" t="s">
        <v>701</v>
      </c>
      <c r="D7" s="182" t="s">
        <v>379</v>
      </c>
      <c r="E7" s="182" t="s">
        <v>380</v>
      </c>
      <c r="F7" s="189" t="s">
        <v>35</v>
      </c>
      <c r="G7" s="189" t="s">
        <v>61</v>
      </c>
      <c r="H7" s="161">
        <v>38547</v>
      </c>
    </row>
    <row r="8" spans="1:8" ht="47.25" x14ac:dyDescent="0.25">
      <c r="A8" s="217">
        <v>4</v>
      </c>
      <c r="B8" s="183" t="s">
        <v>381</v>
      </c>
      <c r="C8" s="183" t="s">
        <v>702</v>
      </c>
      <c r="D8" s="182" t="s">
        <v>382</v>
      </c>
      <c r="E8" s="182" t="s">
        <v>383</v>
      </c>
      <c r="F8" s="189" t="s">
        <v>35</v>
      </c>
      <c r="G8" s="189" t="s">
        <v>61</v>
      </c>
      <c r="H8" s="161">
        <v>40597</v>
      </c>
    </row>
    <row r="9" spans="1:8" ht="47.25" x14ac:dyDescent="0.25">
      <c r="A9" s="216">
        <v>5</v>
      </c>
      <c r="B9" s="181" t="s">
        <v>384</v>
      </c>
      <c r="C9" s="183" t="s">
        <v>703</v>
      </c>
      <c r="D9" s="181" t="s">
        <v>385</v>
      </c>
      <c r="E9" s="181" t="s">
        <v>386</v>
      </c>
      <c r="F9" s="181" t="s">
        <v>35</v>
      </c>
      <c r="G9" s="189" t="s">
        <v>61</v>
      </c>
      <c r="H9" s="161">
        <v>38748</v>
      </c>
    </row>
    <row r="10" spans="1:8" ht="47.25" x14ac:dyDescent="0.25">
      <c r="A10" s="218">
        <v>6</v>
      </c>
      <c r="B10" s="181" t="s">
        <v>387</v>
      </c>
      <c r="C10" s="183" t="s">
        <v>703</v>
      </c>
      <c r="D10" s="181" t="s">
        <v>385</v>
      </c>
      <c r="E10" s="181" t="s">
        <v>386</v>
      </c>
      <c r="F10" s="181" t="s">
        <v>35</v>
      </c>
      <c r="G10" s="189" t="s">
        <v>61</v>
      </c>
      <c r="H10" s="161">
        <v>38748</v>
      </c>
    </row>
    <row r="11" spans="1:8" ht="63" x14ac:dyDescent="0.25">
      <c r="A11" s="218">
        <v>7</v>
      </c>
      <c r="B11" s="183" t="s">
        <v>388</v>
      </c>
      <c r="C11" s="183" t="s">
        <v>704</v>
      </c>
      <c r="D11" s="183" t="s">
        <v>389</v>
      </c>
      <c r="E11" s="183" t="s">
        <v>390</v>
      </c>
      <c r="F11" s="183" t="s">
        <v>35</v>
      </c>
      <c r="G11" s="189" t="s">
        <v>61</v>
      </c>
      <c r="H11" s="161">
        <v>39024</v>
      </c>
    </row>
    <row r="12" spans="1:8" ht="31.5" x14ac:dyDescent="0.25">
      <c r="A12" s="218">
        <v>8</v>
      </c>
      <c r="B12" s="183" t="s">
        <v>391</v>
      </c>
      <c r="C12" s="183" t="s">
        <v>705</v>
      </c>
      <c r="D12" s="183" t="s">
        <v>392</v>
      </c>
      <c r="E12" s="183" t="s">
        <v>393</v>
      </c>
      <c r="F12" s="183" t="s">
        <v>35</v>
      </c>
      <c r="G12" s="189" t="s">
        <v>61</v>
      </c>
      <c r="H12" s="161">
        <v>46507</v>
      </c>
    </row>
    <row r="13" spans="1:8" ht="63" x14ac:dyDescent="0.25">
      <c r="A13" s="218">
        <v>9</v>
      </c>
      <c r="B13" s="182" t="s">
        <v>394</v>
      </c>
      <c r="C13" s="183" t="s">
        <v>706</v>
      </c>
      <c r="D13" s="183" t="s">
        <v>392</v>
      </c>
      <c r="E13" s="182" t="s">
        <v>395</v>
      </c>
      <c r="F13" s="182" t="s">
        <v>35</v>
      </c>
      <c r="G13" s="189" t="s">
        <v>61</v>
      </c>
      <c r="H13" s="161">
        <v>45664</v>
      </c>
    </row>
    <row r="14" spans="1:8" ht="63" x14ac:dyDescent="0.25">
      <c r="A14" s="218">
        <v>10</v>
      </c>
      <c r="B14" s="183" t="s">
        <v>396</v>
      </c>
      <c r="C14" s="183" t="s">
        <v>707</v>
      </c>
      <c r="D14" s="183" t="s">
        <v>397</v>
      </c>
      <c r="E14" s="183" t="s">
        <v>398</v>
      </c>
      <c r="F14" s="183" t="s">
        <v>35</v>
      </c>
      <c r="G14" s="189" t="s">
        <v>61</v>
      </c>
      <c r="H14" s="161">
        <v>37740</v>
      </c>
    </row>
    <row r="15" spans="1:8" ht="63" x14ac:dyDescent="0.25">
      <c r="A15" s="218">
        <v>11</v>
      </c>
      <c r="B15" s="183" t="s">
        <v>399</v>
      </c>
      <c r="C15" s="183" t="s">
        <v>708</v>
      </c>
      <c r="D15" s="183" t="s">
        <v>392</v>
      </c>
      <c r="E15" s="183" t="s">
        <v>400</v>
      </c>
      <c r="F15" s="183" t="s">
        <v>35</v>
      </c>
      <c r="G15" s="189" t="s">
        <v>28</v>
      </c>
      <c r="H15" s="161">
        <v>36745</v>
      </c>
    </row>
    <row r="16" spans="1:8" ht="47.25" x14ac:dyDescent="0.25">
      <c r="A16" s="218">
        <v>12</v>
      </c>
      <c r="B16" s="183" t="s">
        <v>401</v>
      </c>
      <c r="C16" s="183" t="s">
        <v>709</v>
      </c>
      <c r="D16" s="183" t="s">
        <v>402</v>
      </c>
      <c r="E16" s="183" t="s">
        <v>403</v>
      </c>
      <c r="F16" s="183" t="s">
        <v>35</v>
      </c>
      <c r="G16" s="189" t="s">
        <v>9</v>
      </c>
      <c r="H16" s="161">
        <v>35118</v>
      </c>
    </row>
    <row r="17" spans="1:8" ht="63" x14ac:dyDescent="0.25">
      <c r="A17" s="219">
        <v>13</v>
      </c>
      <c r="B17" s="181" t="s">
        <v>404</v>
      </c>
      <c r="C17" s="214" t="s">
        <v>710</v>
      </c>
      <c r="D17" s="189" t="s">
        <v>69</v>
      </c>
      <c r="E17" s="181" t="s">
        <v>405</v>
      </c>
      <c r="F17" s="189" t="s">
        <v>35</v>
      </c>
      <c r="G17" s="189" t="s">
        <v>9</v>
      </c>
      <c r="H17" s="161">
        <v>44646</v>
      </c>
    </row>
    <row r="18" spans="1:8" ht="63" x14ac:dyDescent="0.25">
      <c r="A18" s="220">
        <v>14</v>
      </c>
      <c r="B18" s="221" t="s">
        <v>406</v>
      </c>
      <c r="C18" s="222" t="s">
        <v>711</v>
      </c>
      <c r="D18" s="223" t="s">
        <v>407</v>
      </c>
      <c r="E18" s="221" t="s">
        <v>408</v>
      </c>
      <c r="F18" s="224" t="s">
        <v>35</v>
      </c>
      <c r="G18" s="189" t="s">
        <v>9</v>
      </c>
      <c r="H18" s="225">
        <v>37644</v>
      </c>
    </row>
    <row r="19" spans="1:8" ht="31.5" x14ac:dyDescent="0.25">
      <c r="A19" s="226">
        <v>15</v>
      </c>
      <c r="B19" s="181" t="s">
        <v>409</v>
      </c>
      <c r="C19" s="214" t="s">
        <v>712</v>
      </c>
      <c r="D19" s="189" t="s">
        <v>407</v>
      </c>
      <c r="E19" s="181" t="s">
        <v>410</v>
      </c>
      <c r="F19" s="181" t="s">
        <v>35</v>
      </c>
      <c r="G19" s="189" t="s">
        <v>9</v>
      </c>
      <c r="H19" s="227" t="s">
        <v>411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4"/>
  <sheetViews>
    <sheetView zoomScale="80" zoomScaleNormal="80" workbookViewId="0">
      <selection activeCell="G1" sqref="G1:H1"/>
    </sheetView>
  </sheetViews>
  <sheetFormatPr defaultRowHeight="15" x14ac:dyDescent="0.25"/>
  <cols>
    <col min="1" max="1" width="5.7109375" customWidth="1"/>
    <col min="2" max="2" width="23.5703125" customWidth="1"/>
    <col min="3" max="3" width="16.28515625" style="116" customWidth="1"/>
    <col min="4" max="4" width="19.7109375" customWidth="1"/>
    <col min="5" max="5" width="27.5703125" customWidth="1"/>
    <col min="6" max="6" width="16" customWidth="1"/>
    <col min="7" max="7" width="21.140625" customWidth="1"/>
    <col min="8" max="8" width="13.7109375" customWidth="1"/>
  </cols>
  <sheetData>
    <row r="1" spans="1:8" ht="104.25" customHeight="1" x14ac:dyDescent="0.25">
      <c r="G1" s="300" t="s">
        <v>809</v>
      </c>
      <c r="H1" s="300"/>
    </row>
    <row r="2" spans="1:8" ht="86.45" customHeight="1" x14ac:dyDescent="0.25">
      <c r="A2" s="346" t="s">
        <v>433</v>
      </c>
      <c r="B2" s="346"/>
      <c r="C2" s="346"/>
      <c r="D2" s="346"/>
      <c r="E2" s="346"/>
      <c r="F2" s="346"/>
      <c r="G2" s="346"/>
      <c r="H2" s="346"/>
    </row>
    <row r="3" spans="1:8" ht="141.75" x14ac:dyDescent="0.25">
      <c r="A3" s="51" t="s">
        <v>10</v>
      </c>
      <c r="B3" s="51" t="s">
        <v>22</v>
      </c>
      <c r="C3" s="120" t="s">
        <v>2</v>
      </c>
      <c r="D3" s="51" t="s">
        <v>3</v>
      </c>
      <c r="E3" s="51" t="s">
        <v>4</v>
      </c>
      <c r="F3" s="51" t="s">
        <v>5</v>
      </c>
      <c r="G3" s="51" t="s">
        <v>6</v>
      </c>
      <c r="H3" s="66" t="s">
        <v>7</v>
      </c>
    </row>
    <row r="4" spans="1:8" ht="15.75" x14ac:dyDescent="0.25">
      <c r="A4" s="53">
        <v>1</v>
      </c>
      <c r="B4" s="53">
        <v>2</v>
      </c>
      <c r="C4" s="121">
        <v>3</v>
      </c>
      <c r="D4" s="53">
        <v>4</v>
      </c>
      <c r="E4" s="54">
        <v>5</v>
      </c>
      <c r="F4" s="54">
        <v>6</v>
      </c>
      <c r="G4" s="54">
        <v>7</v>
      </c>
      <c r="H4" s="54">
        <v>8</v>
      </c>
    </row>
    <row r="5" spans="1:8" ht="49.5" x14ac:dyDescent="0.25">
      <c r="A5" s="166">
        <v>1</v>
      </c>
      <c r="B5" s="228" t="s">
        <v>413</v>
      </c>
      <c r="C5" s="229" t="s">
        <v>713</v>
      </c>
      <c r="D5" s="230" t="s">
        <v>64</v>
      </c>
      <c r="E5" s="112" t="s">
        <v>414</v>
      </c>
      <c r="F5" s="110" t="s">
        <v>35</v>
      </c>
      <c r="G5" s="110" t="s">
        <v>77</v>
      </c>
      <c r="H5" s="231">
        <v>45077</v>
      </c>
    </row>
    <row r="6" spans="1:8" ht="78.75" x14ac:dyDescent="0.25">
      <c r="A6" s="166">
        <v>2</v>
      </c>
      <c r="B6" s="189" t="s">
        <v>415</v>
      </c>
      <c r="C6" s="180" t="s">
        <v>714</v>
      </c>
      <c r="D6" s="110" t="s">
        <v>64</v>
      </c>
      <c r="E6" s="110" t="s">
        <v>416</v>
      </c>
      <c r="F6" s="110" t="s">
        <v>35</v>
      </c>
      <c r="G6" s="110" t="s">
        <v>79</v>
      </c>
      <c r="H6" s="231">
        <v>43822</v>
      </c>
    </row>
    <row r="7" spans="1:8" ht="49.5" x14ac:dyDescent="0.25">
      <c r="A7" s="166">
        <v>3</v>
      </c>
      <c r="B7" s="196" t="s">
        <v>417</v>
      </c>
      <c r="C7" s="180" t="s">
        <v>715</v>
      </c>
      <c r="D7" s="110" t="s">
        <v>64</v>
      </c>
      <c r="E7" s="109" t="s">
        <v>418</v>
      </c>
      <c r="F7" s="110" t="s">
        <v>35</v>
      </c>
      <c r="G7" s="110" t="s">
        <v>78</v>
      </c>
      <c r="H7" s="171">
        <v>38463</v>
      </c>
    </row>
    <row r="8" spans="1:8" ht="47.25" x14ac:dyDescent="0.25">
      <c r="A8" s="232">
        <v>4</v>
      </c>
      <c r="B8" s="189" t="s">
        <v>419</v>
      </c>
      <c r="C8" s="190" t="s">
        <v>716</v>
      </c>
      <c r="D8" s="167" t="s">
        <v>64</v>
      </c>
      <c r="E8" s="110" t="s">
        <v>420</v>
      </c>
      <c r="F8" s="110" t="s">
        <v>35</v>
      </c>
      <c r="G8" s="110" t="s">
        <v>77</v>
      </c>
      <c r="H8" s="231">
        <v>44883</v>
      </c>
    </row>
    <row r="9" spans="1:8" ht="78.75" x14ac:dyDescent="0.25">
      <c r="A9" s="166">
        <v>5</v>
      </c>
      <c r="B9" s="189" t="s">
        <v>421</v>
      </c>
      <c r="C9" s="180" t="s">
        <v>717</v>
      </c>
      <c r="D9" s="110" t="s">
        <v>64</v>
      </c>
      <c r="E9" s="110" t="s">
        <v>422</v>
      </c>
      <c r="F9" s="110" t="s">
        <v>35</v>
      </c>
      <c r="G9" s="110" t="s">
        <v>77</v>
      </c>
      <c r="H9" s="231">
        <v>40063</v>
      </c>
    </row>
    <row r="10" spans="1:8" ht="63" x14ac:dyDescent="0.25">
      <c r="A10" s="166">
        <v>6</v>
      </c>
      <c r="B10" s="189" t="s">
        <v>423</v>
      </c>
      <c r="C10" s="180" t="s">
        <v>718</v>
      </c>
      <c r="D10" s="110" t="s">
        <v>64</v>
      </c>
      <c r="E10" s="110" t="s">
        <v>424</v>
      </c>
      <c r="F10" s="110" t="s">
        <v>35</v>
      </c>
      <c r="G10" s="110" t="s">
        <v>77</v>
      </c>
      <c r="H10" s="231">
        <v>43482</v>
      </c>
    </row>
    <row r="11" spans="1:8" ht="47.25" x14ac:dyDescent="0.25">
      <c r="A11" s="166">
        <v>7</v>
      </c>
      <c r="B11" s="189" t="s">
        <v>425</v>
      </c>
      <c r="C11" s="180" t="s">
        <v>719</v>
      </c>
      <c r="D11" s="110" t="s">
        <v>64</v>
      </c>
      <c r="E11" s="110" t="s">
        <v>426</v>
      </c>
      <c r="F11" s="110" t="s">
        <v>35</v>
      </c>
      <c r="G11" s="110" t="s">
        <v>78</v>
      </c>
      <c r="H11" s="231">
        <v>45163</v>
      </c>
    </row>
    <row r="12" spans="1:8" ht="66" x14ac:dyDescent="0.25">
      <c r="A12" s="166">
        <v>8</v>
      </c>
      <c r="B12" s="189" t="s">
        <v>427</v>
      </c>
      <c r="C12" s="180" t="s">
        <v>720</v>
      </c>
      <c r="D12" s="110" t="s">
        <v>64</v>
      </c>
      <c r="E12" s="112" t="s">
        <v>428</v>
      </c>
      <c r="F12" s="110" t="s">
        <v>35</v>
      </c>
      <c r="G12" s="110" t="s">
        <v>79</v>
      </c>
      <c r="H12" s="231">
        <v>45508</v>
      </c>
    </row>
    <row r="13" spans="1:8" ht="49.5" x14ac:dyDescent="0.25">
      <c r="A13" s="166">
        <v>9</v>
      </c>
      <c r="B13" s="196" t="s">
        <v>429</v>
      </c>
      <c r="C13" s="180" t="s">
        <v>721</v>
      </c>
      <c r="D13" s="110" t="s">
        <v>64</v>
      </c>
      <c r="E13" s="112" t="s">
        <v>430</v>
      </c>
      <c r="F13" s="110" t="s">
        <v>35</v>
      </c>
      <c r="G13" s="110" t="s">
        <v>77</v>
      </c>
      <c r="H13" s="171">
        <v>45264</v>
      </c>
    </row>
    <row r="14" spans="1:8" ht="49.5" x14ac:dyDescent="0.25">
      <c r="A14" s="166">
        <v>10</v>
      </c>
      <c r="B14" s="189" t="s">
        <v>431</v>
      </c>
      <c r="C14" s="180" t="s">
        <v>722</v>
      </c>
      <c r="D14" s="110" t="s">
        <v>64</v>
      </c>
      <c r="E14" s="109" t="s">
        <v>432</v>
      </c>
      <c r="F14" s="110" t="s">
        <v>35</v>
      </c>
      <c r="G14" s="110" t="s">
        <v>77</v>
      </c>
      <c r="H14" s="231">
        <v>38917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6"/>
  <sheetViews>
    <sheetView zoomScale="80" zoomScaleNormal="80" workbookViewId="0">
      <selection activeCell="G1" sqref="G1:H1"/>
    </sheetView>
  </sheetViews>
  <sheetFormatPr defaultRowHeight="15" x14ac:dyDescent="0.25"/>
  <cols>
    <col min="1" max="1" width="6.85546875" customWidth="1"/>
    <col min="2" max="2" width="30" customWidth="1"/>
    <col min="3" max="3" width="24.85546875" style="116" customWidth="1"/>
    <col min="4" max="4" width="23.5703125" customWidth="1"/>
    <col min="5" max="5" width="23.7109375" customWidth="1"/>
    <col min="6" max="6" width="23.140625" customWidth="1"/>
    <col min="7" max="7" width="25.5703125" customWidth="1"/>
    <col min="8" max="8" width="20.85546875" customWidth="1"/>
  </cols>
  <sheetData>
    <row r="1" spans="1:8" ht="108.75" customHeight="1" x14ac:dyDescent="0.25">
      <c r="G1" s="300" t="s">
        <v>808</v>
      </c>
      <c r="H1" s="300"/>
    </row>
    <row r="2" spans="1:8" ht="91.5" customHeight="1" x14ac:dyDescent="0.25">
      <c r="A2" s="386" t="s">
        <v>589</v>
      </c>
      <c r="B2" s="386"/>
      <c r="C2" s="386"/>
      <c r="D2" s="386"/>
      <c r="E2" s="386"/>
      <c r="F2" s="386"/>
      <c r="G2" s="386"/>
      <c r="H2" s="386"/>
    </row>
    <row r="3" spans="1:8" x14ac:dyDescent="0.25">
      <c r="A3" s="82"/>
      <c r="B3" s="387"/>
      <c r="C3" s="387"/>
      <c r="D3" s="387"/>
      <c r="E3" s="387"/>
      <c r="F3" s="387"/>
      <c r="G3" s="387"/>
      <c r="H3" s="387"/>
    </row>
    <row r="4" spans="1:8" ht="94.5" x14ac:dyDescent="0.25">
      <c r="A4" s="83" t="s">
        <v>30</v>
      </c>
      <c r="B4" s="83" t="s">
        <v>1</v>
      </c>
      <c r="C4" s="84" t="s">
        <v>2</v>
      </c>
      <c r="D4" s="83" t="s">
        <v>3</v>
      </c>
      <c r="E4" s="85" t="s">
        <v>4</v>
      </c>
      <c r="F4" s="85" t="s">
        <v>5</v>
      </c>
      <c r="G4" s="85" t="s">
        <v>6</v>
      </c>
      <c r="H4" s="85" t="s">
        <v>7</v>
      </c>
    </row>
    <row r="5" spans="1:8" ht="60" x14ac:dyDescent="0.25">
      <c r="A5" s="261">
        <v>1</v>
      </c>
      <c r="B5" s="262" t="s">
        <v>560</v>
      </c>
      <c r="C5" s="263" t="s">
        <v>723</v>
      </c>
      <c r="D5" s="261" t="s">
        <v>561</v>
      </c>
      <c r="E5" s="261" t="s">
        <v>562</v>
      </c>
      <c r="F5" s="261" t="s">
        <v>35</v>
      </c>
      <c r="G5" s="262" t="s">
        <v>28</v>
      </c>
      <c r="H5" s="273">
        <v>43838</v>
      </c>
    </row>
    <row r="6" spans="1:8" ht="60" x14ac:dyDescent="0.25">
      <c r="A6" s="261">
        <v>2</v>
      </c>
      <c r="B6" s="261" t="s">
        <v>563</v>
      </c>
      <c r="C6" s="264" t="s">
        <v>724</v>
      </c>
      <c r="D6" s="261" t="s">
        <v>564</v>
      </c>
      <c r="E6" s="261" t="s">
        <v>565</v>
      </c>
      <c r="F6" s="261" t="s">
        <v>35</v>
      </c>
      <c r="G6" s="265" t="s">
        <v>61</v>
      </c>
      <c r="H6" s="268">
        <v>40050</v>
      </c>
    </row>
    <row r="7" spans="1:8" ht="75" x14ac:dyDescent="0.25">
      <c r="A7" s="261">
        <v>3</v>
      </c>
      <c r="B7" s="261" t="s">
        <v>566</v>
      </c>
      <c r="C7" s="264" t="s">
        <v>725</v>
      </c>
      <c r="D7" s="261" t="s">
        <v>561</v>
      </c>
      <c r="E7" s="261" t="s">
        <v>567</v>
      </c>
      <c r="F7" s="261" t="s">
        <v>35</v>
      </c>
      <c r="G7" s="261" t="s">
        <v>42</v>
      </c>
      <c r="H7" s="261" t="s">
        <v>588</v>
      </c>
    </row>
    <row r="8" spans="1:8" ht="60" x14ac:dyDescent="0.25">
      <c r="A8" s="381">
        <v>4</v>
      </c>
      <c r="B8" s="381" t="s">
        <v>568</v>
      </c>
      <c r="C8" s="383" t="s">
        <v>726</v>
      </c>
      <c r="D8" s="261" t="s">
        <v>569</v>
      </c>
      <c r="E8" s="261" t="s">
        <v>570</v>
      </c>
      <c r="F8" s="381" t="s">
        <v>35</v>
      </c>
      <c r="G8" s="381" t="s">
        <v>28</v>
      </c>
      <c r="H8" s="385">
        <v>38828</v>
      </c>
    </row>
    <row r="9" spans="1:8" ht="111.75" customHeight="1" x14ac:dyDescent="0.25">
      <c r="A9" s="382"/>
      <c r="B9" s="382"/>
      <c r="C9" s="384"/>
      <c r="D9" s="261" t="s">
        <v>571</v>
      </c>
      <c r="E9" s="266" t="s">
        <v>572</v>
      </c>
      <c r="F9" s="382"/>
      <c r="G9" s="382"/>
      <c r="H9" s="382"/>
    </row>
    <row r="10" spans="1:8" ht="45" x14ac:dyDescent="0.25">
      <c r="A10" s="267">
        <v>5</v>
      </c>
      <c r="B10" s="261" t="s">
        <v>573</v>
      </c>
      <c r="C10" s="264" t="s">
        <v>727</v>
      </c>
      <c r="D10" s="261" t="s">
        <v>574</v>
      </c>
      <c r="E10" s="261" t="s">
        <v>575</v>
      </c>
      <c r="F10" s="261" t="s">
        <v>35</v>
      </c>
      <c r="G10" s="261" t="s">
        <v>60</v>
      </c>
      <c r="H10" s="268">
        <v>43888</v>
      </c>
    </row>
    <row r="11" spans="1:8" ht="60" x14ac:dyDescent="0.25">
      <c r="A11" s="261">
        <v>6</v>
      </c>
      <c r="B11" s="269" t="s">
        <v>576</v>
      </c>
      <c r="C11" s="264" t="s">
        <v>728</v>
      </c>
      <c r="D11" s="261" t="s">
        <v>574</v>
      </c>
      <c r="E11" s="266" t="s">
        <v>577</v>
      </c>
      <c r="F11" s="261" t="s">
        <v>35</v>
      </c>
      <c r="G11" s="261" t="s">
        <v>42</v>
      </c>
      <c r="H11" s="268">
        <v>35997</v>
      </c>
    </row>
    <row r="12" spans="1:8" ht="60" x14ac:dyDescent="0.25">
      <c r="A12" s="267">
        <v>7</v>
      </c>
      <c r="B12" s="261" t="s">
        <v>578</v>
      </c>
      <c r="C12" s="264" t="s">
        <v>729</v>
      </c>
      <c r="D12" s="261" t="s">
        <v>574</v>
      </c>
      <c r="E12" s="261" t="s">
        <v>579</v>
      </c>
      <c r="F12" s="261" t="s">
        <v>35</v>
      </c>
      <c r="G12" s="261" t="s">
        <v>42</v>
      </c>
      <c r="H12" s="268">
        <v>40792</v>
      </c>
    </row>
    <row r="13" spans="1:8" ht="45" x14ac:dyDescent="0.25">
      <c r="A13" s="261">
        <v>8</v>
      </c>
      <c r="B13" s="270" t="s">
        <v>580</v>
      </c>
      <c r="C13" s="271" t="s">
        <v>730</v>
      </c>
      <c r="D13" s="261" t="s">
        <v>574</v>
      </c>
      <c r="E13" s="261" t="s">
        <v>581</v>
      </c>
      <c r="F13" s="261" t="s">
        <v>284</v>
      </c>
      <c r="G13" s="261" t="s">
        <v>28</v>
      </c>
      <c r="H13" s="268">
        <v>38009</v>
      </c>
    </row>
    <row r="14" spans="1:8" ht="63.75" x14ac:dyDescent="0.25">
      <c r="A14" s="267">
        <v>9</v>
      </c>
      <c r="B14" s="270" t="s">
        <v>582</v>
      </c>
      <c r="C14" s="271" t="s">
        <v>731</v>
      </c>
      <c r="D14" s="261" t="s">
        <v>574</v>
      </c>
      <c r="E14" s="261" t="s">
        <v>583</v>
      </c>
      <c r="F14" s="261" t="s">
        <v>35</v>
      </c>
      <c r="G14" s="261" t="s">
        <v>61</v>
      </c>
      <c r="H14" s="268">
        <v>36235</v>
      </c>
    </row>
    <row r="15" spans="1:8" ht="45" x14ac:dyDescent="0.25">
      <c r="A15" s="261">
        <v>10</v>
      </c>
      <c r="B15" s="272" t="s">
        <v>584</v>
      </c>
      <c r="C15" s="274" t="s">
        <v>732</v>
      </c>
      <c r="D15" s="261" t="s">
        <v>574</v>
      </c>
      <c r="E15" s="261" t="s">
        <v>585</v>
      </c>
      <c r="F15" s="261" t="s">
        <v>284</v>
      </c>
      <c r="G15" s="261" t="s">
        <v>60</v>
      </c>
      <c r="H15" s="268">
        <v>41796</v>
      </c>
    </row>
    <row r="16" spans="1:8" ht="45" x14ac:dyDescent="0.25">
      <c r="A16" s="267">
        <v>11</v>
      </c>
      <c r="B16" s="261" t="s">
        <v>586</v>
      </c>
      <c r="C16" s="280" t="s">
        <v>733</v>
      </c>
      <c r="D16" s="261" t="s">
        <v>574</v>
      </c>
      <c r="E16" s="261" t="s">
        <v>587</v>
      </c>
      <c r="F16" s="261" t="s">
        <v>35</v>
      </c>
      <c r="G16" s="261" t="s">
        <v>42</v>
      </c>
      <c r="H16" s="268">
        <v>44193</v>
      </c>
    </row>
  </sheetData>
  <mergeCells count="9">
    <mergeCell ref="A8:A9"/>
    <mergeCell ref="B8:B9"/>
    <mergeCell ref="C8:C9"/>
    <mergeCell ref="H8:H9"/>
    <mergeCell ref="G1:H1"/>
    <mergeCell ref="A2:H2"/>
    <mergeCell ref="B3:H3"/>
    <mergeCell ref="F8:F9"/>
    <mergeCell ref="G8:G9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45"/>
  <sheetViews>
    <sheetView zoomScale="70" zoomScaleNormal="70" workbookViewId="0">
      <selection activeCell="G1" sqref="G1:H1"/>
    </sheetView>
  </sheetViews>
  <sheetFormatPr defaultRowHeight="15" x14ac:dyDescent="0.25"/>
  <cols>
    <col min="1" max="1" width="6" customWidth="1"/>
    <col min="2" max="2" width="30.140625" customWidth="1"/>
    <col min="3" max="3" width="29.42578125" style="116" customWidth="1"/>
    <col min="4" max="4" width="32.7109375" customWidth="1"/>
    <col min="5" max="5" width="33.5703125" customWidth="1"/>
    <col min="6" max="6" width="20.5703125" customWidth="1"/>
    <col min="7" max="7" width="20.42578125" customWidth="1"/>
    <col min="8" max="8" width="20.140625" customWidth="1"/>
  </cols>
  <sheetData>
    <row r="1" spans="1:8" ht="120" customHeight="1" x14ac:dyDescent="0.25">
      <c r="A1" s="64"/>
      <c r="B1" s="65"/>
      <c r="C1" s="122"/>
      <c r="D1" s="65"/>
      <c r="E1" s="65"/>
      <c r="F1" s="65"/>
      <c r="G1" s="300" t="s">
        <v>807</v>
      </c>
      <c r="H1" s="300"/>
    </row>
    <row r="2" spans="1:8" ht="69.75" customHeight="1" x14ac:dyDescent="0.25">
      <c r="A2" s="416" t="s">
        <v>504</v>
      </c>
      <c r="B2" s="417"/>
      <c r="C2" s="417"/>
      <c r="D2" s="417"/>
      <c r="E2" s="417"/>
      <c r="F2" s="417"/>
      <c r="G2" s="417"/>
      <c r="H2" s="417"/>
    </row>
    <row r="3" spans="1:8" ht="15.75" x14ac:dyDescent="0.25">
      <c r="A3" s="63"/>
      <c r="B3" s="63"/>
      <c r="C3" s="123"/>
      <c r="D3" s="63"/>
      <c r="E3" s="63"/>
      <c r="F3" s="63"/>
      <c r="G3" s="63"/>
      <c r="H3" s="63"/>
    </row>
    <row r="4" spans="1:8" ht="150" x14ac:dyDescent="0.25">
      <c r="A4" s="103" t="s">
        <v>30</v>
      </c>
      <c r="B4" s="103" t="s">
        <v>1</v>
      </c>
      <c r="C4" s="124" t="s">
        <v>2</v>
      </c>
      <c r="D4" s="103" t="s">
        <v>3</v>
      </c>
      <c r="E4" s="103" t="s">
        <v>4</v>
      </c>
      <c r="F4" s="103" t="s">
        <v>5</v>
      </c>
      <c r="G4" s="103" t="s">
        <v>14</v>
      </c>
      <c r="H4" s="103" t="s">
        <v>7</v>
      </c>
    </row>
    <row r="5" spans="1:8" ht="18.75" x14ac:dyDescent="0.25">
      <c r="A5" s="103">
        <v>1</v>
      </c>
      <c r="B5" s="103">
        <v>2</v>
      </c>
      <c r="C5" s="125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</row>
    <row r="6" spans="1:8" ht="15.75" x14ac:dyDescent="0.25">
      <c r="A6" s="216">
        <v>1</v>
      </c>
      <c r="B6" s="233" t="s">
        <v>434</v>
      </c>
      <c r="C6" s="234" t="s">
        <v>734</v>
      </c>
      <c r="D6" s="235" t="s">
        <v>80</v>
      </c>
      <c r="E6" s="236" t="s">
        <v>49</v>
      </c>
      <c r="F6" s="237" t="s">
        <v>8</v>
      </c>
      <c r="G6" s="216" t="s">
        <v>9</v>
      </c>
      <c r="H6" s="238">
        <v>42262</v>
      </c>
    </row>
    <row r="7" spans="1:8" ht="15.75" x14ac:dyDescent="0.25">
      <c r="A7" s="399">
        <v>2</v>
      </c>
      <c r="B7" s="420" t="s">
        <v>435</v>
      </c>
      <c r="C7" s="427">
        <v>960940001653</v>
      </c>
      <c r="D7" s="239" t="s">
        <v>80</v>
      </c>
      <c r="E7" s="239" t="s">
        <v>436</v>
      </c>
      <c r="F7" s="399" t="s">
        <v>8</v>
      </c>
      <c r="G7" s="399" t="s">
        <v>9</v>
      </c>
      <c r="H7" s="414">
        <v>42397</v>
      </c>
    </row>
    <row r="8" spans="1:8" ht="31.5" x14ac:dyDescent="0.25">
      <c r="A8" s="392"/>
      <c r="B8" s="422"/>
      <c r="C8" s="392"/>
      <c r="D8" s="239" t="s">
        <v>80</v>
      </c>
      <c r="E8" s="239" t="s">
        <v>437</v>
      </c>
      <c r="F8" s="392"/>
      <c r="G8" s="392"/>
      <c r="H8" s="415"/>
    </row>
    <row r="9" spans="1:8" ht="15.75" x14ac:dyDescent="0.25">
      <c r="A9" s="399">
        <v>3</v>
      </c>
      <c r="B9" s="420" t="s">
        <v>438</v>
      </c>
      <c r="C9" s="423" t="s">
        <v>735</v>
      </c>
      <c r="D9" s="154" t="s">
        <v>439</v>
      </c>
      <c r="E9" s="153" t="s">
        <v>440</v>
      </c>
      <c r="F9" s="399" t="s">
        <v>8</v>
      </c>
      <c r="G9" s="399" t="s">
        <v>25</v>
      </c>
      <c r="H9" s="414">
        <v>38819</v>
      </c>
    </row>
    <row r="10" spans="1:8" ht="15.75" x14ac:dyDescent="0.25">
      <c r="A10" s="391"/>
      <c r="B10" s="421"/>
      <c r="C10" s="424"/>
      <c r="D10" s="154" t="s">
        <v>441</v>
      </c>
      <c r="E10" s="153" t="s">
        <v>442</v>
      </c>
      <c r="F10" s="391"/>
      <c r="G10" s="391"/>
      <c r="H10" s="426"/>
    </row>
    <row r="11" spans="1:8" ht="31.5" x14ac:dyDescent="0.25">
      <c r="A11" s="391"/>
      <c r="B11" s="421"/>
      <c r="C11" s="424"/>
      <c r="D11" s="154" t="s">
        <v>443</v>
      </c>
      <c r="E11" s="153" t="s">
        <v>444</v>
      </c>
      <c r="F11" s="391"/>
      <c r="G11" s="391"/>
      <c r="H11" s="426"/>
    </row>
    <row r="12" spans="1:8" ht="31.5" x14ac:dyDescent="0.25">
      <c r="A12" s="391"/>
      <c r="B12" s="421"/>
      <c r="C12" s="424"/>
      <c r="D12" s="154" t="s">
        <v>445</v>
      </c>
      <c r="E12" s="153" t="s">
        <v>50</v>
      </c>
      <c r="F12" s="391"/>
      <c r="G12" s="391"/>
      <c r="H12" s="426"/>
    </row>
    <row r="13" spans="1:8" ht="31.5" x14ac:dyDescent="0.25">
      <c r="A13" s="391"/>
      <c r="B13" s="421"/>
      <c r="C13" s="424"/>
      <c r="D13" s="154" t="s">
        <v>446</v>
      </c>
      <c r="E13" s="153" t="s">
        <v>444</v>
      </c>
      <c r="F13" s="391"/>
      <c r="G13" s="391"/>
      <c r="H13" s="426"/>
    </row>
    <row r="14" spans="1:8" ht="31.5" x14ac:dyDescent="0.25">
      <c r="A14" s="391"/>
      <c r="B14" s="421"/>
      <c r="C14" s="424"/>
      <c r="D14" s="154" t="s">
        <v>445</v>
      </c>
      <c r="E14" s="153" t="s">
        <v>444</v>
      </c>
      <c r="F14" s="391"/>
      <c r="G14" s="391"/>
      <c r="H14" s="426"/>
    </row>
    <row r="15" spans="1:8" ht="31.5" x14ac:dyDescent="0.25">
      <c r="A15" s="392"/>
      <c r="B15" s="422"/>
      <c r="C15" s="425"/>
      <c r="D15" s="154" t="s">
        <v>447</v>
      </c>
      <c r="E15" s="153" t="s">
        <v>444</v>
      </c>
      <c r="F15" s="392"/>
      <c r="G15" s="392"/>
      <c r="H15" s="415"/>
    </row>
    <row r="16" spans="1:8" ht="31.5" x14ac:dyDescent="0.25">
      <c r="A16" s="218">
        <v>4</v>
      </c>
      <c r="B16" s="200" t="s">
        <v>448</v>
      </c>
      <c r="C16" s="281">
        <v>210440006764</v>
      </c>
      <c r="D16" s="200" t="s">
        <v>80</v>
      </c>
      <c r="E16" s="164" t="s">
        <v>449</v>
      </c>
      <c r="F16" s="218" t="s">
        <v>8</v>
      </c>
      <c r="G16" s="218" t="s">
        <v>9</v>
      </c>
      <c r="H16" s="240">
        <v>44291</v>
      </c>
    </row>
    <row r="17" spans="1:8" ht="31.5" x14ac:dyDescent="0.25">
      <c r="A17" s="399">
        <v>5</v>
      </c>
      <c r="B17" s="412" t="s">
        <v>450</v>
      </c>
      <c r="C17" s="418" t="s">
        <v>736</v>
      </c>
      <c r="D17" s="200" t="s">
        <v>451</v>
      </c>
      <c r="E17" s="200" t="s">
        <v>452</v>
      </c>
      <c r="F17" s="399" t="s">
        <v>8</v>
      </c>
      <c r="G17" s="399" t="s">
        <v>23</v>
      </c>
      <c r="H17" s="414">
        <v>37909</v>
      </c>
    </row>
    <row r="18" spans="1:8" ht="15.75" x14ac:dyDescent="0.25">
      <c r="A18" s="392"/>
      <c r="B18" s="404"/>
      <c r="C18" s="419"/>
      <c r="D18" s="200" t="s">
        <v>453</v>
      </c>
      <c r="E18" s="200" t="s">
        <v>454</v>
      </c>
      <c r="F18" s="392"/>
      <c r="G18" s="392"/>
      <c r="H18" s="415"/>
    </row>
    <row r="19" spans="1:8" ht="47.25" x14ac:dyDescent="0.25">
      <c r="A19" s="399">
        <v>6</v>
      </c>
      <c r="B19" s="407" t="s">
        <v>455</v>
      </c>
      <c r="C19" s="402" t="s">
        <v>737</v>
      </c>
      <c r="D19" s="241" t="s">
        <v>456</v>
      </c>
      <c r="E19" s="242" t="s">
        <v>457</v>
      </c>
      <c r="F19" s="411" t="s">
        <v>8</v>
      </c>
      <c r="G19" s="412" t="s">
        <v>60</v>
      </c>
      <c r="H19" s="405">
        <v>41604</v>
      </c>
    </row>
    <row r="20" spans="1:8" ht="15.75" x14ac:dyDescent="0.25">
      <c r="A20" s="392"/>
      <c r="B20" s="409"/>
      <c r="C20" s="403"/>
      <c r="D20" s="241" t="s">
        <v>455</v>
      </c>
      <c r="E20" s="241" t="s">
        <v>458</v>
      </c>
      <c r="F20" s="363"/>
      <c r="G20" s="404"/>
      <c r="H20" s="406"/>
    </row>
    <row r="21" spans="1:8" ht="15.75" x14ac:dyDescent="0.25">
      <c r="A21" s="399">
        <v>7</v>
      </c>
      <c r="B21" s="407" t="s">
        <v>459</v>
      </c>
      <c r="C21" s="402" t="s">
        <v>738</v>
      </c>
      <c r="D21" s="241" t="s">
        <v>460</v>
      </c>
      <c r="E21" s="242" t="s">
        <v>461</v>
      </c>
      <c r="F21" s="411" t="s">
        <v>8</v>
      </c>
      <c r="G21" s="412" t="s">
        <v>28</v>
      </c>
      <c r="H21" s="405">
        <v>38258</v>
      </c>
    </row>
    <row r="22" spans="1:8" ht="15.75" x14ac:dyDescent="0.25">
      <c r="A22" s="392"/>
      <c r="B22" s="409"/>
      <c r="C22" s="403"/>
      <c r="D22" s="241" t="s">
        <v>462</v>
      </c>
      <c r="E22" s="241" t="s">
        <v>463</v>
      </c>
      <c r="F22" s="363"/>
      <c r="G22" s="338"/>
      <c r="H22" s="406"/>
    </row>
    <row r="23" spans="1:8" ht="78.75" x14ac:dyDescent="0.25">
      <c r="A23" s="399">
        <v>8</v>
      </c>
      <c r="B23" s="407" t="s">
        <v>464</v>
      </c>
      <c r="C23" s="402" t="s">
        <v>739</v>
      </c>
      <c r="D23" s="241" t="s">
        <v>465</v>
      </c>
      <c r="E23" s="242" t="s">
        <v>466</v>
      </c>
      <c r="F23" s="411" t="s">
        <v>8</v>
      </c>
      <c r="G23" s="412" t="s">
        <v>23</v>
      </c>
      <c r="H23" s="413">
        <v>42341</v>
      </c>
    </row>
    <row r="24" spans="1:8" ht="47.25" x14ac:dyDescent="0.25">
      <c r="A24" s="391"/>
      <c r="B24" s="408"/>
      <c r="C24" s="410"/>
      <c r="D24" s="241" t="s">
        <v>467</v>
      </c>
      <c r="E24" s="242" t="s">
        <v>466</v>
      </c>
      <c r="F24" s="362"/>
      <c r="G24" s="342"/>
      <c r="H24" s="406"/>
    </row>
    <row r="25" spans="1:8" ht="31.5" x14ac:dyDescent="0.25">
      <c r="A25" s="391"/>
      <c r="B25" s="408"/>
      <c r="C25" s="410"/>
      <c r="D25" s="241" t="s">
        <v>468</v>
      </c>
      <c r="E25" s="242" t="s">
        <v>469</v>
      </c>
      <c r="F25" s="362"/>
      <c r="G25" s="342"/>
      <c r="H25" s="406"/>
    </row>
    <row r="26" spans="1:8" ht="15.75" x14ac:dyDescent="0.25">
      <c r="A26" s="391"/>
      <c r="B26" s="408"/>
      <c r="C26" s="410"/>
      <c r="D26" s="241" t="s">
        <v>470</v>
      </c>
      <c r="E26" s="242" t="s">
        <v>466</v>
      </c>
      <c r="F26" s="362"/>
      <c r="G26" s="342"/>
      <c r="H26" s="406"/>
    </row>
    <row r="27" spans="1:8" ht="31.5" x14ac:dyDescent="0.25">
      <c r="A27" s="391"/>
      <c r="B27" s="408"/>
      <c r="C27" s="410"/>
      <c r="D27" s="241" t="s">
        <v>471</v>
      </c>
      <c r="E27" s="241" t="s">
        <v>472</v>
      </c>
      <c r="F27" s="362"/>
      <c r="G27" s="342"/>
      <c r="H27" s="406"/>
    </row>
    <row r="28" spans="1:8" ht="15.75" x14ac:dyDescent="0.25">
      <c r="A28" s="391"/>
      <c r="B28" s="408"/>
      <c r="C28" s="410"/>
      <c r="D28" s="241" t="s">
        <v>473</v>
      </c>
      <c r="E28" s="242" t="s">
        <v>469</v>
      </c>
      <c r="F28" s="362"/>
      <c r="G28" s="342"/>
      <c r="H28" s="406"/>
    </row>
    <row r="29" spans="1:8" ht="15.75" x14ac:dyDescent="0.25">
      <c r="A29" s="392"/>
      <c r="B29" s="409"/>
      <c r="C29" s="403"/>
      <c r="D29" s="241" t="s">
        <v>474</v>
      </c>
      <c r="E29" s="242" t="s">
        <v>469</v>
      </c>
      <c r="F29" s="363"/>
      <c r="G29" s="338"/>
      <c r="H29" s="406"/>
    </row>
    <row r="30" spans="1:8" ht="15.75" x14ac:dyDescent="0.25">
      <c r="A30" s="399">
        <v>9</v>
      </c>
      <c r="B30" s="400" t="s">
        <v>475</v>
      </c>
      <c r="C30" s="402" t="s">
        <v>740</v>
      </c>
      <c r="D30" s="241" t="s">
        <v>31</v>
      </c>
      <c r="E30" s="243" t="s">
        <v>50</v>
      </c>
      <c r="F30" s="361" t="s">
        <v>8</v>
      </c>
      <c r="G30" s="397" t="s">
        <v>63</v>
      </c>
      <c r="H30" s="388">
        <v>34970</v>
      </c>
    </row>
    <row r="31" spans="1:8" ht="15.75" x14ac:dyDescent="0.25">
      <c r="A31" s="392"/>
      <c r="B31" s="401"/>
      <c r="C31" s="403"/>
      <c r="D31" s="241" t="s">
        <v>476</v>
      </c>
      <c r="E31" s="243" t="s">
        <v>86</v>
      </c>
      <c r="F31" s="363"/>
      <c r="G31" s="404"/>
      <c r="H31" s="389"/>
    </row>
    <row r="32" spans="1:8" ht="15.75" x14ac:dyDescent="0.25">
      <c r="A32" s="390">
        <v>10</v>
      </c>
      <c r="B32" s="393" t="s">
        <v>477</v>
      </c>
      <c r="C32" s="395" t="s">
        <v>741</v>
      </c>
      <c r="D32" s="244" t="s">
        <v>478</v>
      </c>
      <c r="E32" s="244" t="s">
        <v>479</v>
      </c>
      <c r="F32" s="361" t="s">
        <v>8</v>
      </c>
      <c r="G32" s="397" t="s">
        <v>28</v>
      </c>
      <c r="H32" s="398">
        <v>37047</v>
      </c>
    </row>
    <row r="33" spans="1:8" ht="31.5" x14ac:dyDescent="0.25">
      <c r="A33" s="391"/>
      <c r="B33" s="393"/>
      <c r="C33" s="395"/>
      <c r="D33" s="244" t="s">
        <v>480</v>
      </c>
      <c r="E33" s="244" t="s">
        <v>481</v>
      </c>
      <c r="F33" s="362"/>
      <c r="G33" s="342"/>
      <c r="H33" s="342"/>
    </row>
    <row r="34" spans="1:8" ht="31.5" x14ac:dyDescent="0.25">
      <c r="A34" s="391"/>
      <c r="B34" s="393"/>
      <c r="C34" s="395"/>
      <c r="D34" s="244" t="s">
        <v>482</v>
      </c>
      <c r="E34" s="244" t="s">
        <v>483</v>
      </c>
      <c r="F34" s="362"/>
      <c r="G34" s="342"/>
      <c r="H34" s="342"/>
    </row>
    <row r="35" spans="1:8" ht="15.75" x14ac:dyDescent="0.25">
      <c r="A35" s="391"/>
      <c r="B35" s="393"/>
      <c r="C35" s="395"/>
      <c r="D35" s="244" t="s">
        <v>484</v>
      </c>
      <c r="E35" s="244" t="s">
        <v>485</v>
      </c>
      <c r="F35" s="362"/>
      <c r="G35" s="342"/>
      <c r="H35" s="342"/>
    </row>
    <row r="36" spans="1:8" ht="15.75" x14ac:dyDescent="0.25">
      <c r="A36" s="391"/>
      <c r="B36" s="393"/>
      <c r="C36" s="395"/>
      <c r="D36" s="244" t="s">
        <v>486</v>
      </c>
      <c r="E36" s="244" t="s">
        <v>485</v>
      </c>
      <c r="F36" s="362"/>
      <c r="G36" s="342"/>
      <c r="H36" s="342"/>
    </row>
    <row r="37" spans="1:8" ht="15.75" x14ac:dyDescent="0.25">
      <c r="A37" s="391"/>
      <c r="B37" s="393"/>
      <c r="C37" s="395"/>
      <c r="D37" s="244" t="s">
        <v>487</v>
      </c>
      <c r="E37" s="244" t="s">
        <v>485</v>
      </c>
      <c r="F37" s="362"/>
      <c r="G37" s="342"/>
      <c r="H37" s="342"/>
    </row>
    <row r="38" spans="1:8" ht="31.5" x14ac:dyDescent="0.25">
      <c r="A38" s="391"/>
      <c r="B38" s="393"/>
      <c r="C38" s="395"/>
      <c r="D38" s="244" t="s">
        <v>488</v>
      </c>
      <c r="E38" s="244" t="s">
        <v>489</v>
      </c>
      <c r="F38" s="362"/>
      <c r="G38" s="342"/>
      <c r="H38" s="342"/>
    </row>
    <row r="39" spans="1:8" ht="15.75" x14ac:dyDescent="0.25">
      <c r="A39" s="391"/>
      <c r="B39" s="393"/>
      <c r="C39" s="395"/>
      <c r="D39" s="244" t="s">
        <v>490</v>
      </c>
      <c r="E39" s="244" t="s">
        <v>491</v>
      </c>
      <c r="F39" s="362"/>
      <c r="G39" s="342"/>
      <c r="H39" s="342"/>
    </row>
    <row r="40" spans="1:8" ht="15.75" x14ac:dyDescent="0.25">
      <c r="A40" s="391"/>
      <c r="B40" s="393"/>
      <c r="C40" s="395"/>
      <c r="D40" s="244" t="s">
        <v>492</v>
      </c>
      <c r="E40" s="244" t="s">
        <v>493</v>
      </c>
      <c r="F40" s="362"/>
      <c r="G40" s="342"/>
      <c r="H40" s="342"/>
    </row>
    <row r="41" spans="1:8" ht="31.5" x14ac:dyDescent="0.25">
      <c r="A41" s="391"/>
      <c r="B41" s="393"/>
      <c r="C41" s="395"/>
      <c r="D41" s="244" t="s">
        <v>494</v>
      </c>
      <c r="E41" s="244" t="s">
        <v>495</v>
      </c>
      <c r="F41" s="362"/>
      <c r="G41" s="342"/>
      <c r="H41" s="342"/>
    </row>
    <row r="42" spans="1:8" ht="31.5" x14ac:dyDescent="0.25">
      <c r="A42" s="391"/>
      <c r="B42" s="393"/>
      <c r="C42" s="395"/>
      <c r="D42" s="244" t="s">
        <v>496</v>
      </c>
      <c r="E42" s="244" t="s">
        <v>497</v>
      </c>
      <c r="F42" s="362"/>
      <c r="G42" s="342"/>
      <c r="H42" s="342"/>
    </row>
    <row r="43" spans="1:8" ht="31.5" x14ac:dyDescent="0.25">
      <c r="A43" s="391"/>
      <c r="B43" s="393"/>
      <c r="C43" s="395"/>
      <c r="D43" s="244" t="s">
        <v>498</v>
      </c>
      <c r="E43" s="244" t="s">
        <v>499</v>
      </c>
      <c r="F43" s="362"/>
      <c r="G43" s="342"/>
      <c r="H43" s="342"/>
    </row>
    <row r="44" spans="1:8" ht="47.25" x14ac:dyDescent="0.25">
      <c r="A44" s="392"/>
      <c r="B44" s="394"/>
      <c r="C44" s="396"/>
      <c r="D44" s="245" t="s">
        <v>500</v>
      </c>
      <c r="E44" s="245" t="s">
        <v>501</v>
      </c>
      <c r="F44" s="363"/>
      <c r="G44" s="338"/>
      <c r="H44" s="338"/>
    </row>
    <row r="45" spans="1:8" ht="31.5" x14ac:dyDescent="0.25">
      <c r="A45" s="246">
        <v>11</v>
      </c>
      <c r="B45" s="244" t="s">
        <v>502</v>
      </c>
      <c r="C45" s="282" t="s">
        <v>742</v>
      </c>
      <c r="D45" s="247" t="s">
        <v>503</v>
      </c>
      <c r="E45" s="247" t="s">
        <v>461</v>
      </c>
      <c r="F45" s="248" t="s">
        <v>8</v>
      </c>
      <c r="G45" s="249" t="s">
        <v>23</v>
      </c>
      <c r="H45" s="250">
        <v>18200</v>
      </c>
    </row>
  </sheetData>
  <mergeCells count="50">
    <mergeCell ref="G1:H1"/>
    <mergeCell ref="A2:H2"/>
    <mergeCell ref="A17:A18"/>
    <mergeCell ref="B17:B18"/>
    <mergeCell ref="C17:C18"/>
    <mergeCell ref="F17:F18"/>
    <mergeCell ref="H7:H8"/>
    <mergeCell ref="A9:A15"/>
    <mergeCell ref="B9:B15"/>
    <mergeCell ref="C9:C15"/>
    <mergeCell ref="F9:F15"/>
    <mergeCell ref="G9:G15"/>
    <mergeCell ref="H9:H15"/>
    <mergeCell ref="A7:A8"/>
    <mergeCell ref="B7:B8"/>
    <mergeCell ref="C7:C8"/>
    <mergeCell ref="F7:F8"/>
    <mergeCell ref="G7:G8"/>
    <mergeCell ref="G17:G18"/>
    <mergeCell ref="H17:H18"/>
    <mergeCell ref="A19:A20"/>
    <mergeCell ref="B19:B20"/>
    <mergeCell ref="C19:C20"/>
    <mergeCell ref="F19:F20"/>
    <mergeCell ref="G19:G20"/>
    <mergeCell ref="H19:H20"/>
    <mergeCell ref="H21:H22"/>
    <mergeCell ref="A23:A29"/>
    <mergeCell ref="B23:B29"/>
    <mergeCell ref="C23:C29"/>
    <mergeCell ref="F23:F29"/>
    <mergeCell ref="G23:G29"/>
    <mergeCell ref="H23:H29"/>
    <mergeCell ref="A21:A22"/>
    <mergeCell ref="B21:B22"/>
    <mergeCell ref="C21:C22"/>
    <mergeCell ref="F21:F22"/>
    <mergeCell ref="G21:G22"/>
    <mergeCell ref="H30:H31"/>
    <mergeCell ref="A32:A44"/>
    <mergeCell ref="B32:B44"/>
    <mergeCell ref="C32:C44"/>
    <mergeCell ref="F32:F44"/>
    <mergeCell ref="G32:G44"/>
    <mergeCell ref="H32:H44"/>
    <mergeCell ref="A30:A31"/>
    <mergeCell ref="B30:B31"/>
    <mergeCell ref="C30:C31"/>
    <mergeCell ref="F30:F31"/>
    <mergeCell ref="G30:G31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9"/>
  <sheetViews>
    <sheetView zoomScale="70" zoomScaleNormal="70" workbookViewId="0">
      <selection activeCell="G1" sqref="G1:H1"/>
    </sheetView>
  </sheetViews>
  <sheetFormatPr defaultRowHeight="15" x14ac:dyDescent="0.25"/>
  <cols>
    <col min="1" max="1" width="9" bestFit="1" customWidth="1"/>
    <col min="2" max="2" width="35.5703125" customWidth="1"/>
    <col min="3" max="3" width="29.7109375" style="116" customWidth="1"/>
    <col min="4" max="4" width="29" customWidth="1"/>
    <col min="5" max="5" width="29.28515625" customWidth="1"/>
    <col min="6" max="6" width="14.42578125" customWidth="1"/>
    <col min="7" max="7" width="15.28515625" customWidth="1"/>
    <col min="8" max="8" width="15.7109375" customWidth="1"/>
  </cols>
  <sheetData>
    <row r="1" spans="1:8" ht="108.75" customHeight="1" x14ac:dyDescent="0.25">
      <c r="G1" s="300" t="s">
        <v>806</v>
      </c>
      <c r="H1" s="300"/>
    </row>
    <row r="2" spans="1:8" ht="85.9" customHeight="1" x14ac:dyDescent="0.25">
      <c r="A2" s="346" t="s">
        <v>519</v>
      </c>
      <c r="B2" s="346"/>
      <c r="C2" s="346"/>
      <c r="D2" s="346"/>
      <c r="E2" s="346"/>
      <c r="F2" s="346"/>
      <c r="G2" s="346"/>
      <c r="H2" s="346"/>
    </row>
    <row r="3" spans="1:8" ht="126" x14ac:dyDescent="0.25">
      <c r="A3" s="51" t="s">
        <v>10</v>
      </c>
      <c r="B3" s="51" t="s">
        <v>22</v>
      </c>
      <c r="C3" s="114" t="s">
        <v>2</v>
      </c>
      <c r="D3" s="51" t="s">
        <v>3</v>
      </c>
      <c r="E3" s="51" t="s">
        <v>4</v>
      </c>
      <c r="F3" s="51" t="s">
        <v>5</v>
      </c>
      <c r="G3" s="51" t="s">
        <v>6</v>
      </c>
      <c r="H3" s="52" t="s">
        <v>7</v>
      </c>
    </row>
    <row r="4" spans="1:8" ht="15.75" x14ac:dyDescent="0.25">
      <c r="A4" s="53">
        <v>1</v>
      </c>
      <c r="B4" s="53">
        <v>2</v>
      </c>
      <c r="C4" s="121">
        <v>3</v>
      </c>
      <c r="D4" s="53">
        <v>4</v>
      </c>
      <c r="E4" s="54">
        <v>5</v>
      </c>
      <c r="F4" s="54">
        <v>6</v>
      </c>
      <c r="G4" s="54">
        <v>7</v>
      </c>
      <c r="H4" s="54">
        <v>8</v>
      </c>
    </row>
    <row r="5" spans="1:8" ht="63" x14ac:dyDescent="0.25">
      <c r="A5" s="140">
        <v>1</v>
      </c>
      <c r="B5" s="115" t="s">
        <v>505</v>
      </c>
      <c r="C5" s="141" t="s">
        <v>744</v>
      </c>
      <c r="D5" s="108" t="s">
        <v>506</v>
      </c>
      <c r="E5" s="136" t="s">
        <v>507</v>
      </c>
      <c r="F5" s="136" t="s">
        <v>35</v>
      </c>
      <c r="G5" s="136" t="s">
        <v>61</v>
      </c>
      <c r="H5" s="142">
        <v>40890</v>
      </c>
    </row>
    <row r="6" spans="1:8" ht="47.25" x14ac:dyDescent="0.25">
      <c r="A6" s="140">
        <v>2</v>
      </c>
      <c r="B6" s="108" t="s">
        <v>508</v>
      </c>
      <c r="C6" s="141" t="s">
        <v>745</v>
      </c>
      <c r="D6" s="136" t="s">
        <v>509</v>
      </c>
      <c r="E6" s="136" t="s">
        <v>510</v>
      </c>
      <c r="F6" s="136" t="s">
        <v>35</v>
      </c>
      <c r="G6" s="136" t="s">
        <v>58</v>
      </c>
      <c r="H6" s="142">
        <v>37860</v>
      </c>
    </row>
    <row r="7" spans="1:8" ht="47.25" x14ac:dyDescent="0.25">
      <c r="A7" s="140">
        <v>3</v>
      </c>
      <c r="B7" s="136" t="s">
        <v>511</v>
      </c>
      <c r="C7" s="137" t="s">
        <v>746</v>
      </c>
      <c r="D7" s="136" t="s">
        <v>512</v>
      </c>
      <c r="E7" s="136" t="s">
        <v>513</v>
      </c>
      <c r="F7" s="136" t="s">
        <v>35</v>
      </c>
      <c r="G7" s="136" t="s">
        <v>28</v>
      </c>
      <c r="H7" s="143">
        <v>44176</v>
      </c>
    </row>
    <row r="8" spans="1:8" ht="63" x14ac:dyDescent="0.25">
      <c r="A8" s="251">
        <v>4</v>
      </c>
      <c r="B8" s="136" t="s">
        <v>514</v>
      </c>
      <c r="C8" s="115" t="s">
        <v>747</v>
      </c>
      <c r="D8" s="136" t="s">
        <v>515</v>
      </c>
      <c r="E8" s="136" t="s">
        <v>516</v>
      </c>
      <c r="F8" s="136" t="s">
        <v>35</v>
      </c>
      <c r="G8" s="136" t="s">
        <v>42</v>
      </c>
      <c r="H8" s="142">
        <v>39158</v>
      </c>
    </row>
    <row r="9" spans="1:8" ht="63" x14ac:dyDescent="0.25">
      <c r="A9" s="251">
        <v>5</v>
      </c>
      <c r="B9" s="136" t="s">
        <v>517</v>
      </c>
      <c r="C9" s="141" t="s">
        <v>748</v>
      </c>
      <c r="D9" s="136" t="s">
        <v>87</v>
      </c>
      <c r="E9" s="136" t="s">
        <v>518</v>
      </c>
      <c r="F9" s="136" t="s">
        <v>35</v>
      </c>
      <c r="G9" s="136" t="s">
        <v>42</v>
      </c>
      <c r="H9" s="143">
        <v>44075</v>
      </c>
    </row>
  </sheetData>
  <mergeCells count="2">
    <mergeCell ref="A2:H2"/>
    <mergeCell ref="G1:H1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H17"/>
  <sheetViews>
    <sheetView zoomScale="70" zoomScaleNormal="70" workbookViewId="0">
      <selection activeCell="G1" sqref="G1:H1"/>
    </sheetView>
  </sheetViews>
  <sheetFormatPr defaultRowHeight="15" x14ac:dyDescent="0.25"/>
  <cols>
    <col min="1" max="1" width="9.28515625" bestFit="1" customWidth="1"/>
    <col min="2" max="2" width="28.85546875" customWidth="1"/>
    <col min="3" max="3" width="21.5703125" style="116" customWidth="1"/>
    <col min="4" max="4" width="32.42578125" customWidth="1"/>
    <col min="5" max="5" width="27.28515625" customWidth="1"/>
    <col min="6" max="6" width="13.85546875" customWidth="1"/>
    <col min="7" max="7" width="14.5703125" customWidth="1"/>
    <col min="8" max="8" width="15.85546875" customWidth="1"/>
  </cols>
  <sheetData>
    <row r="1" spans="1:8" ht="126.75" customHeight="1" x14ac:dyDescent="0.25">
      <c r="A1" s="32"/>
      <c r="B1" s="32"/>
      <c r="C1" s="126"/>
      <c r="D1" s="32"/>
      <c r="E1" s="32"/>
      <c r="F1" s="32"/>
      <c r="G1" s="300" t="s">
        <v>805</v>
      </c>
      <c r="H1" s="300"/>
    </row>
    <row r="2" spans="1:8" ht="83.25" customHeight="1" x14ac:dyDescent="0.25">
      <c r="A2" s="428" t="s">
        <v>802</v>
      </c>
      <c r="B2" s="428"/>
      <c r="C2" s="428"/>
      <c r="D2" s="428"/>
      <c r="E2" s="428"/>
      <c r="F2" s="428"/>
      <c r="G2" s="428"/>
      <c r="H2" s="428"/>
    </row>
    <row r="3" spans="1:8" ht="126" x14ac:dyDescent="0.25">
      <c r="A3" s="78" t="s">
        <v>30</v>
      </c>
      <c r="B3" s="79" t="s">
        <v>1</v>
      </c>
      <c r="C3" s="127" t="s">
        <v>2</v>
      </c>
      <c r="D3" s="79" t="s">
        <v>3</v>
      </c>
      <c r="E3" s="79" t="s">
        <v>4</v>
      </c>
      <c r="F3" s="79" t="s">
        <v>5</v>
      </c>
      <c r="G3" s="79" t="s">
        <v>6</v>
      </c>
      <c r="H3" s="79" t="s">
        <v>7</v>
      </c>
    </row>
    <row r="4" spans="1:8" ht="15.75" x14ac:dyDescent="0.25">
      <c r="A4" s="80">
        <v>1</v>
      </c>
      <c r="B4" s="81">
        <v>2</v>
      </c>
      <c r="C4" s="128">
        <v>3</v>
      </c>
      <c r="D4" s="77">
        <v>4</v>
      </c>
      <c r="E4" s="81">
        <v>5</v>
      </c>
      <c r="F4" s="81">
        <v>6</v>
      </c>
      <c r="G4" s="81">
        <v>7</v>
      </c>
      <c r="H4" s="81">
        <v>8</v>
      </c>
    </row>
    <row r="5" spans="1:8" ht="31.5" x14ac:dyDescent="0.25">
      <c r="A5" s="429" t="s">
        <v>769</v>
      </c>
      <c r="B5" s="430" t="s">
        <v>770</v>
      </c>
      <c r="C5" s="353" t="s">
        <v>798</v>
      </c>
      <c r="D5" s="165" t="s">
        <v>771</v>
      </c>
      <c r="E5" s="298" t="s">
        <v>772</v>
      </c>
      <c r="F5" s="430" t="s">
        <v>73</v>
      </c>
      <c r="G5" s="411" t="s">
        <v>23</v>
      </c>
      <c r="H5" s="335">
        <v>37852</v>
      </c>
    </row>
    <row r="6" spans="1:8" ht="31.5" x14ac:dyDescent="0.25">
      <c r="A6" s="429"/>
      <c r="B6" s="431"/>
      <c r="C6" s="429"/>
      <c r="D6" s="165" t="s">
        <v>773</v>
      </c>
      <c r="E6" s="298" t="s">
        <v>774</v>
      </c>
      <c r="F6" s="431"/>
      <c r="G6" s="362"/>
      <c r="H6" s="343"/>
    </row>
    <row r="7" spans="1:8" ht="31.5" x14ac:dyDescent="0.25">
      <c r="A7" s="429"/>
      <c r="B7" s="431"/>
      <c r="C7" s="429"/>
      <c r="D7" s="165" t="s">
        <v>775</v>
      </c>
      <c r="E7" s="298" t="s">
        <v>776</v>
      </c>
      <c r="F7" s="431"/>
      <c r="G7" s="362"/>
      <c r="H7" s="343"/>
    </row>
    <row r="8" spans="1:8" ht="31.5" x14ac:dyDescent="0.25">
      <c r="A8" s="429"/>
      <c r="B8" s="431"/>
      <c r="C8" s="429"/>
      <c r="D8" s="165" t="s">
        <v>777</v>
      </c>
      <c r="E8" s="298" t="s">
        <v>778</v>
      </c>
      <c r="F8" s="431"/>
      <c r="G8" s="362"/>
      <c r="H8" s="343"/>
    </row>
    <row r="9" spans="1:8" ht="31.5" x14ac:dyDescent="0.25">
      <c r="A9" s="429"/>
      <c r="B9" s="431"/>
      <c r="C9" s="429"/>
      <c r="D9" s="165" t="s">
        <v>779</v>
      </c>
      <c r="E9" s="298" t="s">
        <v>780</v>
      </c>
      <c r="F9" s="431"/>
      <c r="G9" s="362"/>
      <c r="H9" s="343"/>
    </row>
    <row r="10" spans="1:8" ht="31.5" x14ac:dyDescent="0.25">
      <c r="A10" s="429"/>
      <c r="B10" s="431"/>
      <c r="C10" s="429"/>
      <c r="D10" s="165" t="s">
        <v>781</v>
      </c>
      <c r="E10" s="298" t="s">
        <v>782</v>
      </c>
      <c r="F10" s="431"/>
      <c r="G10" s="362"/>
      <c r="H10" s="343"/>
    </row>
    <row r="11" spans="1:8" ht="31.5" x14ac:dyDescent="0.25">
      <c r="A11" s="429"/>
      <c r="B11" s="431"/>
      <c r="C11" s="429"/>
      <c r="D11" s="165" t="s">
        <v>783</v>
      </c>
      <c r="E11" s="298" t="s">
        <v>784</v>
      </c>
      <c r="F11" s="431"/>
      <c r="G11" s="362"/>
      <c r="H11" s="343"/>
    </row>
    <row r="12" spans="1:8" ht="31.5" x14ac:dyDescent="0.25">
      <c r="A12" s="429"/>
      <c r="B12" s="431"/>
      <c r="C12" s="429"/>
      <c r="D12" s="295" t="s">
        <v>785</v>
      </c>
      <c r="E12" s="299" t="s">
        <v>786</v>
      </c>
      <c r="F12" s="431"/>
      <c r="G12" s="362"/>
      <c r="H12" s="343"/>
    </row>
    <row r="13" spans="1:8" ht="63" x14ac:dyDescent="0.25">
      <c r="A13" s="406">
        <v>2</v>
      </c>
      <c r="B13" s="406" t="s">
        <v>787</v>
      </c>
      <c r="C13" s="411" t="s">
        <v>799</v>
      </c>
      <c r="D13" s="296" t="s">
        <v>788</v>
      </c>
      <c r="E13" s="181" t="s">
        <v>789</v>
      </c>
      <c r="F13" s="430" t="s">
        <v>35</v>
      </c>
      <c r="G13" s="411" t="s">
        <v>89</v>
      </c>
      <c r="H13" s="335">
        <v>34627</v>
      </c>
    </row>
    <row r="14" spans="1:8" ht="31.5" x14ac:dyDescent="0.25">
      <c r="A14" s="406"/>
      <c r="B14" s="406"/>
      <c r="C14" s="363"/>
      <c r="D14" s="181" t="s">
        <v>790</v>
      </c>
      <c r="E14" s="181" t="s">
        <v>789</v>
      </c>
      <c r="F14" s="437"/>
      <c r="G14" s="363"/>
      <c r="H14" s="334"/>
    </row>
    <row r="15" spans="1:8" ht="63" x14ac:dyDescent="0.25">
      <c r="A15" s="296">
        <v>3</v>
      </c>
      <c r="B15" s="296" t="s">
        <v>791</v>
      </c>
      <c r="C15" s="297" t="s">
        <v>800</v>
      </c>
      <c r="D15" s="181" t="s">
        <v>792</v>
      </c>
      <c r="E15" s="181" t="s">
        <v>793</v>
      </c>
      <c r="F15" s="181" t="s">
        <v>35</v>
      </c>
      <c r="G15" s="297" t="s">
        <v>38</v>
      </c>
      <c r="H15" s="227">
        <v>40402</v>
      </c>
    </row>
    <row r="16" spans="1:8" ht="47.25" x14ac:dyDescent="0.25">
      <c r="A16" s="432">
        <v>4</v>
      </c>
      <c r="B16" s="406" t="s">
        <v>794</v>
      </c>
      <c r="C16" s="433" t="s">
        <v>801</v>
      </c>
      <c r="D16" s="406" t="s">
        <v>795</v>
      </c>
      <c r="E16" s="181" t="s">
        <v>796</v>
      </c>
      <c r="F16" s="434" t="s">
        <v>35</v>
      </c>
      <c r="G16" s="411" t="s">
        <v>89</v>
      </c>
      <c r="H16" s="436">
        <v>42508</v>
      </c>
    </row>
    <row r="17" spans="1:8" ht="47.25" x14ac:dyDescent="0.25">
      <c r="A17" s="432"/>
      <c r="B17" s="406"/>
      <c r="C17" s="433"/>
      <c r="D17" s="406"/>
      <c r="E17" s="296" t="s">
        <v>797</v>
      </c>
      <c r="F17" s="435"/>
      <c r="G17" s="363"/>
      <c r="H17" s="435"/>
    </row>
  </sheetData>
  <mergeCells count="21">
    <mergeCell ref="H13:H14"/>
    <mergeCell ref="A16:A17"/>
    <mergeCell ref="B16:B17"/>
    <mergeCell ref="C16:C17"/>
    <mergeCell ref="D16:D17"/>
    <mergeCell ref="F16:F17"/>
    <mergeCell ref="G16:G17"/>
    <mergeCell ref="H16:H17"/>
    <mergeCell ref="A13:A14"/>
    <mergeCell ref="B13:B14"/>
    <mergeCell ref="C13:C14"/>
    <mergeCell ref="F13:F14"/>
    <mergeCell ref="G13:G14"/>
    <mergeCell ref="G1:H1"/>
    <mergeCell ref="A2:H2"/>
    <mergeCell ref="A5:A12"/>
    <mergeCell ref="B5:B12"/>
    <mergeCell ref="C5:C12"/>
    <mergeCell ref="F5:F12"/>
    <mergeCell ref="G5:G12"/>
    <mergeCell ref="H5:H12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H13"/>
  <sheetViews>
    <sheetView zoomScale="70" zoomScaleNormal="70" workbookViewId="0">
      <selection activeCell="G1" sqref="G1:H1"/>
    </sheetView>
  </sheetViews>
  <sheetFormatPr defaultRowHeight="15" x14ac:dyDescent="0.25"/>
  <cols>
    <col min="1" max="1" width="5.5703125" customWidth="1"/>
    <col min="2" max="2" width="26.5703125" customWidth="1"/>
    <col min="3" max="3" width="22" style="116" customWidth="1"/>
    <col min="4" max="4" width="28.42578125" customWidth="1"/>
    <col min="5" max="5" width="26.85546875" customWidth="1"/>
    <col min="6" max="6" width="16" customWidth="1"/>
    <col min="7" max="7" width="15.28515625" customWidth="1"/>
    <col min="8" max="8" width="19" customWidth="1"/>
  </cols>
  <sheetData>
    <row r="1" spans="1:8" ht="98.25" customHeight="1" x14ac:dyDescent="0.25">
      <c r="G1" s="300" t="s">
        <v>804</v>
      </c>
      <c r="H1" s="300"/>
    </row>
    <row r="2" spans="1:8" ht="71.45" customHeight="1" x14ac:dyDescent="0.25">
      <c r="A2" s="416" t="s">
        <v>547</v>
      </c>
      <c r="B2" s="416"/>
      <c r="C2" s="416"/>
      <c r="D2" s="416"/>
      <c r="E2" s="416"/>
      <c r="F2" s="416"/>
      <c r="G2" s="416"/>
      <c r="H2" s="416"/>
    </row>
    <row r="3" spans="1:8" ht="94.5" x14ac:dyDescent="0.25">
      <c r="A3" s="51" t="s">
        <v>10</v>
      </c>
      <c r="B3" s="51" t="s">
        <v>22</v>
      </c>
      <c r="C3" s="88" t="s">
        <v>2</v>
      </c>
      <c r="D3" s="51" t="s">
        <v>3</v>
      </c>
      <c r="E3" s="51" t="s">
        <v>4</v>
      </c>
      <c r="F3" s="51" t="s">
        <v>5</v>
      </c>
      <c r="G3" s="51" t="s">
        <v>6</v>
      </c>
      <c r="H3" s="52" t="s">
        <v>7</v>
      </c>
    </row>
    <row r="4" spans="1:8" ht="15.75" x14ac:dyDescent="0.25">
      <c r="A4" s="58">
        <v>1</v>
      </c>
      <c r="B4" s="58">
        <v>2</v>
      </c>
      <c r="C4" s="114">
        <v>3</v>
      </c>
      <c r="D4" s="58">
        <v>4</v>
      </c>
      <c r="E4" s="58">
        <v>5</v>
      </c>
      <c r="F4" s="58">
        <v>6</v>
      </c>
      <c r="G4" s="58">
        <v>7</v>
      </c>
      <c r="H4" s="58">
        <v>8</v>
      </c>
    </row>
    <row r="5" spans="1:8" ht="47.25" x14ac:dyDescent="0.25">
      <c r="A5" s="138">
        <v>1</v>
      </c>
      <c r="B5" s="137" t="s">
        <v>520</v>
      </c>
      <c r="C5" s="141" t="s">
        <v>749</v>
      </c>
      <c r="D5" s="253" t="s">
        <v>521</v>
      </c>
      <c r="E5" s="254" t="s">
        <v>522</v>
      </c>
      <c r="F5" s="255" t="s">
        <v>88</v>
      </c>
      <c r="G5" s="136" t="s">
        <v>523</v>
      </c>
      <c r="H5" s="252">
        <v>38736</v>
      </c>
    </row>
    <row r="6" spans="1:8" ht="31.5" x14ac:dyDescent="0.25">
      <c r="A6" s="138">
        <v>2</v>
      </c>
      <c r="B6" s="136" t="s">
        <v>524</v>
      </c>
      <c r="C6" s="256" t="s">
        <v>750</v>
      </c>
      <c r="D6" s="136" t="s">
        <v>525</v>
      </c>
      <c r="E6" s="108" t="s">
        <v>526</v>
      </c>
      <c r="F6" s="257" t="s">
        <v>88</v>
      </c>
      <c r="G6" s="130" t="s">
        <v>523</v>
      </c>
      <c r="H6" s="258">
        <v>39512</v>
      </c>
    </row>
    <row r="7" spans="1:8" ht="31.5" x14ac:dyDescent="0.25">
      <c r="A7" s="136">
        <v>3</v>
      </c>
      <c r="B7" s="136" t="s">
        <v>527</v>
      </c>
      <c r="C7" s="137" t="s">
        <v>85</v>
      </c>
      <c r="D7" s="107" t="s">
        <v>528</v>
      </c>
      <c r="E7" s="108" t="s">
        <v>522</v>
      </c>
      <c r="F7" s="257" t="s">
        <v>88</v>
      </c>
      <c r="G7" s="130" t="s">
        <v>529</v>
      </c>
      <c r="H7" s="258">
        <v>43039</v>
      </c>
    </row>
    <row r="8" spans="1:8" ht="31.5" x14ac:dyDescent="0.25">
      <c r="A8" s="259">
        <v>4</v>
      </c>
      <c r="B8" s="108" t="s">
        <v>530</v>
      </c>
      <c r="C8" s="137" t="s">
        <v>751</v>
      </c>
      <c r="D8" s="138" t="s">
        <v>531</v>
      </c>
      <c r="E8" s="108" t="s">
        <v>91</v>
      </c>
      <c r="F8" s="257" t="s">
        <v>88</v>
      </c>
      <c r="G8" s="130" t="s">
        <v>76</v>
      </c>
      <c r="H8" s="258">
        <v>36434</v>
      </c>
    </row>
    <row r="9" spans="1:8" ht="110.25" x14ac:dyDescent="0.25">
      <c r="A9" s="260">
        <v>5</v>
      </c>
      <c r="B9" s="108" t="s">
        <v>532</v>
      </c>
      <c r="C9" s="137" t="s">
        <v>752</v>
      </c>
      <c r="D9" s="138" t="s">
        <v>533</v>
      </c>
      <c r="E9" s="108" t="s">
        <v>534</v>
      </c>
      <c r="F9" s="257" t="s">
        <v>88</v>
      </c>
      <c r="G9" s="136" t="s">
        <v>89</v>
      </c>
      <c r="H9" s="258">
        <v>41948</v>
      </c>
    </row>
    <row r="10" spans="1:8" ht="78.75" x14ac:dyDescent="0.25">
      <c r="A10" s="259">
        <v>6</v>
      </c>
      <c r="B10" s="136" t="s">
        <v>535</v>
      </c>
      <c r="C10" s="137" t="s">
        <v>753</v>
      </c>
      <c r="D10" s="138" t="s">
        <v>536</v>
      </c>
      <c r="E10" s="108" t="s">
        <v>537</v>
      </c>
      <c r="F10" s="257" t="s">
        <v>88</v>
      </c>
      <c r="G10" s="136" t="s">
        <v>90</v>
      </c>
      <c r="H10" s="258">
        <v>43159</v>
      </c>
    </row>
    <row r="11" spans="1:8" ht="47.25" x14ac:dyDescent="0.25">
      <c r="A11" s="259">
        <v>7</v>
      </c>
      <c r="B11" s="136" t="s">
        <v>538</v>
      </c>
      <c r="C11" s="137" t="s">
        <v>754</v>
      </c>
      <c r="D11" s="138" t="s">
        <v>539</v>
      </c>
      <c r="E11" s="108" t="s">
        <v>540</v>
      </c>
      <c r="F11" s="257" t="s">
        <v>88</v>
      </c>
      <c r="G11" s="130" t="s">
        <v>89</v>
      </c>
      <c r="H11" s="258">
        <v>42529</v>
      </c>
    </row>
    <row r="12" spans="1:8" ht="63" x14ac:dyDescent="0.25">
      <c r="A12" s="138">
        <v>8</v>
      </c>
      <c r="B12" s="138" t="s">
        <v>541</v>
      </c>
      <c r="C12" s="146" t="s">
        <v>755</v>
      </c>
      <c r="D12" s="138" t="s">
        <v>542</v>
      </c>
      <c r="E12" s="138" t="s">
        <v>543</v>
      </c>
      <c r="F12" s="138" t="s">
        <v>88</v>
      </c>
      <c r="G12" s="138" t="s">
        <v>89</v>
      </c>
      <c r="H12" s="105">
        <v>38792</v>
      </c>
    </row>
    <row r="13" spans="1:8" ht="72" customHeight="1" x14ac:dyDescent="0.25">
      <c r="A13" s="138">
        <v>9</v>
      </c>
      <c r="B13" s="138" t="s">
        <v>544</v>
      </c>
      <c r="C13" s="146" t="s">
        <v>756</v>
      </c>
      <c r="D13" s="138" t="s">
        <v>545</v>
      </c>
      <c r="E13" s="138" t="s">
        <v>546</v>
      </c>
      <c r="F13" s="138" t="s">
        <v>88</v>
      </c>
      <c r="G13" s="138" t="s">
        <v>38</v>
      </c>
      <c r="H13" s="105">
        <v>43984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H8"/>
  <sheetViews>
    <sheetView zoomScale="70" zoomScaleNormal="70" workbookViewId="0">
      <selection activeCell="G1" sqref="G1:H1"/>
    </sheetView>
  </sheetViews>
  <sheetFormatPr defaultRowHeight="15" x14ac:dyDescent="0.25"/>
  <cols>
    <col min="1" max="1" width="5.85546875" customWidth="1"/>
    <col min="2" max="2" width="23.42578125" customWidth="1"/>
    <col min="3" max="3" width="20.140625" style="116" customWidth="1"/>
    <col min="4" max="4" width="26.85546875" customWidth="1"/>
    <col min="5" max="5" width="23.140625" customWidth="1"/>
    <col min="6" max="6" width="16.7109375" customWidth="1"/>
    <col min="7" max="7" width="18.140625" customWidth="1"/>
    <col min="8" max="8" width="15.5703125" customWidth="1"/>
  </cols>
  <sheetData>
    <row r="1" spans="1:8" ht="115.15" customHeight="1" x14ac:dyDescent="0.25">
      <c r="G1" s="300" t="s">
        <v>803</v>
      </c>
      <c r="H1" s="300"/>
    </row>
    <row r="2" spans="1:8" ht="62.25" customHeight="1" x14ac:dyDescent="0.25">
      <c r="A2" s="438" t="s">
        <v>559</v>
      </c>
      <c r="B2" s="438"/>
      <c r="C2" s="438"/>
      <c r="D2" s="438"/>
      <c r="E2" s="438"/>
      <c r="F2" s="438"/>
      <c r="G2" s="438"/>
      <c r="H2" s="438"/>
    </row>
    <row r="3" spans="1:8" ht="126" x14ac:dyDescent="0.25">
      <c r="A3" s="94" t="s">
        <v>30</v>
      </c>
      <c r="B3" s="95" t="s">
        <v>3</v>
      </c>
      <c r="C3" s="120" t="s">
        <v>2</v>
      </c>
      <c r="D3" s="95" t="s">
        <v>3</v>
      </c>
      <c r="E3" s="93" t="s">
        <v>4</v>
      </c>
      <c r="F3" s="95" t="s">
        <v>5</v>
      </c>
      <c r="G3" s="95" t="s">
        <v>6</v>
      </c>
      <c r="H3" s="95" t="s">
        <v>7</v>
      </c>
    </row>
    <row r="4" spans="1:8" ht="15.75" x14ac:dyDescent="0.25">
      <c r="A4" s="86">
        <v>1</v>
      </c>
      <c r="B4" s="86">
        <v>2</v>
      </c>
      <c r="C4" s="129">
        <v>3</v>
      </c>
      <c r="D4" s="86">
        <v>4</v>
      </c>
      <c r="E4" s="86">
        <v>5</v>
      </c>
      <c r="F4" s="86">
        <v>6</v>
      </c>
      <c r="G4" s="86">
        <v>7</v>
      </c>
      <c r="H4" s="86">
        <v>8</v>
      </c>
    </row>
    <row r="5" spans="1:8" ht="47.25" x14ac:dyDescent="0.25">
      <c r="A5" s="151">
        <v>1</v>
      </c>
      <c r="B5" s="138" t="s">
        <v>548</v>
      </c>
      <c r="C5" s="146" t="s">
        <v>94</v>
      </c>
      <c r="D5" s="138" t="s">
        <v>549</v>
      </c>
      <c r="E5" s="148" t="s">
        <v>550</v>
      </c>
      <c r="F5" s="147" t="s">
        <v>8</v>
      </c>
      <c r="G5" s="147" t="s">
        <v>92</v>
      </c>
      <c r="H5" s="150">
        <v>36451</v>
      </c>
    </row>
    <row r="6" spans="1:8" ht="78.75" x14ac:dyDescent="0.25">
      <c r="A6" s="151">
        <v>2</v>
      </c>
      <c r="B6" s="107" t="s">
        <v>43</v>
      </c>
      <c r="C6" s="144" t="s">
        <v>82</v>
      </c>
      <c r="D6" s="107" t="s">
        <v>93</v>
      </c>
      <c r="E6" s="148" t="s">
        <v>551</v>
      </c>
      <c r="F6" s="149" t="s">
        <v>8</v>
      </c>
      <c r="G6" s="152" t="s">
        <v>46</v>
      </c>
      <c r="H6" s="150">
        <v>39734</v>
      </c>
    </row>
    <row r="7" spans="1:8" ht="47.25" x14ac:dyDescent="0.25">
      <c r="A7" s="138">
        <v>3</v>
      </c>
      <c r="B7" s="138" t="s">
        <v>552</v>
      </c>
      <c r="C7" s="146" t="s">
        <v>553</v>
      </c>
      <c r="D7" s="138" t="s">
        <v>554</v>
      </c>
      <c r="E7" s="138" t="s">
        <v>550</v>
      </c>
      <c r="F7" s="147" t="s">
        <v>8</v>
      </c>
      <c r="G7" s="147" t="s">
        <v>92</v>
      </c>
      <c r="H7" s="105">
        <v>40567</v>
      </c>
    </row>
    <row r="8" spans="1:8" ht="63" x14ac:dyDescent="0.25">
      <c r="A8" s="138">
        <v>4</v>
      </c>
      <c r="B8" s="138" t="s">
        <v>555</v>
      </c>
      <c r="C8" s="146" t="s">
        <v>556</v>
      </c>
      <c r="D8" s="138" t="s">
        <v>557</v>
      </c>
      <c r="E8" s="138" t="s">
        <v>558</v>
      </c>
      <c r="F8" s="147" t="s">
        <v>8</v>
      </c>
      <c r="G8" s="147" t="s">
        <v>92</v>
      </c>
      <c r="H8" s="105">
        <v>34583</v>
      </c>
    </row>
  </sheetData>
  <mergeCells count="2">
    <mergeCell ref="G1:H1"/>
    <mergeCell ref="A2:H2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</vt:i4>
      </vt:variant>
    </vt:vector>
  </HeadingPairs>
  <TitlesOfParts>
    <vt:vector size="22" baseType="lpstr">
      <vt:lpstr>г. Астана</vt:lpstr>
      <vt:lpstr>г. Алматы </vt:lpstr>
      <vt:lpstr>Акмолинская обл</vt:lpstr>
      <vt:lpstr>Актюбинская обл</vt:lpstr>
      <vt:lpstr>Алматинская обл</vt:lpstr>
      <vt:lpstr>Атырауская обл</vt:lpstr>
      <vt:lpstr>ЗКО</vt:lpstr>
      <vt:lpstr>Жамбылская обл</vt:lpstr>
      <vt:lpstr>Карагандинская обл</vt:lpstr>
      <vt:lpstr>Костанайская обл</vt:lpstr>
      <vt:lpstr>Кызылординская обл</vt:lpstr>
      <vt:lpstr>Маңғыстау обл.</vt:lpstr>
      <vt:lpstr>Туркестанская обл</vt:lpstr>
      <vt:lpstr>Павлодарсткая обл</vt:lpstr>
      <vt:lpstr>СКО</vt:lpstr>
      <vt:lpstr>ВКО</vt:lpstr>
      <vt:lpstr>г.Шымкент</vt:lpstr>
      <vt:lpstr>обл Абай</vt:lpstr>
      <vt:lpstr>обл Жетісу</vt:lpstr>
      <vt:lpstr>обл Улытау</vt:lpstr>
      <vt:lpstr>'г. Алматы '!Область_печати</vt:lpstr>
      <vt:lpstr>'Маңғыстау обл.'!Область_печати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Азамат Сапанов</dc:creator>
  <cp:lastModifiedBy>Аяулым Кобенова</cp:lastModifiedBy>
  <cp:lastPrinted>2025-05-12T10:54:21Z</cp:lastPrinted>
  <dcterms:created xsi:type="dcterms:W3CDTF">2016-10-24T11:56:19Z</dcterms:created>
  <dcterms:modified xsi:type="dcterms:W3CDTF">2025-05-20T13:11:58Z</dcterms:modified>
</cp:coreProperties>
</file>